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-15" yWindow="45" windowWidth="9600" windowHeight="8130" activeTab="5"/>
  </bookViews>
  <sheets>
    <sheet name="Atendimentos trim" sheetId="1" r:id="rId1"/>
    <sheet name="Protocolos trim" sheetId="2" r:id="rId2"/>
    <sheet name="Sec Geral Trim" sheetId="3" r:id="rId3"/>
    <sheet name="Sec e Un Geral Trim" sheetId="4" r:id="rId4"/>
    <sheet name="Subs Trim" sheetId="5" r:id="rId5"/>
    <sheet name="Nat Geral Trim" sheetId="6" r:id="rId6"/>
  </sheets>
  <calcPr calcId="125725"/>
</workbook>
</file>

<file path=xl/calcChain.xml><?xml version="1.0" encoding="utf-8"?>
<calcChain xmlns="http://schemas.openxmlformats.org/spreadsheetml/2006/main">
  <c r="B81" i="4"/>
  <c r="C37" i="5" l="1"/>
  <c r="C34" i="3"/>
  <c r="C7" i="2"/>
  <c r="C6"/>
  <c r="C13" i="1"/>
  <c r="B13" l="1"/>
  <c r="C8" i="2"/>
</calcChain>
</file>

<file path=xl/sharedStrings.xml><?xml version="1.0" encoding="utf-8"?>
<sst xmlns="http://schemas.openxmlformats.org/spreadsheetml/2006/main" count="220" uniqueCount="164">
  <si>
    <t>Controladoria Geral do Município - Ouvidoria Geral</t>
  </si>
  <si>
    <t>SIDOGM* - Comparativo dos canais de atendimentos</t>
  </si>
  <si>
    <t>média**</t>
  </si>
  <si>
    <t>ATENDIMENTOS**</t>
  </si>
  <si>
    <t>média</t>
  </si>
  <si>
    <t>TOTAL</t>
  </si>
  <si>
    <t>* Sistema de Informação e Documentação da Ouvidoria Geral do Município</t>
  </si>
  <si>
    <t>SIDOGM* - Evolução dos protocolos registrados de toda a Prefeitura</t>
  </si>
  <si>
    <t>trimestres</t>
  </si>
  <si>
    <t>protocolos</t>
  </si>
  <si>
    <t>variação**</t>
  </si>
  <si>
    <t>** variação percentual em relação ao trimestre imediatamente anterior</t>
  </si>
  <si>
    <t>SIDOGM* - Demonstrativo dos protocolos registrados de toda a Prefeitura</t>
  </si>
  <si>
    <t>SECRETARIA</t>
  </si>
  <si>
    <t>Controladoria Geral do Município</t>
  </si>
  <si>
    <t>Gabinete do Prefeito</t>
  </si>
  <si>
    <t>Secretaria do Governo Municipal</t>
  </si>
  <si>
    <t>Secretaria Executiva de Comunicação</t>
  </si>
  <si>
    <t>Secretaria Municipal da Saúde</t>
  </si>
  <si>
    <t>Secretaria Municipal da Pessoa com Deficiência e Mobilidade Reduzida</t>
  </si>
  <si>
    <t>Secretaria Municipal de Assistência e Desenvolvimento Social</t>
  </si>
  <si>
    <t>Secretaria Municipal de Coordenação das Subprefeituras</t>
  </si>
  <si>
    <t>Secretaria Municipal de Cultura</t>
  </si>
  <si>
    <t>Secretaria Municipal de Desenvolvimento Urbano</t>
  </si>
  <si>
    <t>Secretaria Municipal de Direitos Humanos e Cidadania</t>
  </si>
  <si>
    <t>Secretaria Municipal de Educação</t>
  </si>
  <si>
    <t>Secretaria Municipal de Esportes, Lazer e Recreação</t>
  </si>
  <si>
    <t>Secretaria Municipal de Finanças e Desenvolvimento Econômico</t>
  </si>
  <si>
    <t>Secretaria Municipal de Habitação</t>
  </si>
  <si>
    <t>Secretaria Municipal de Infraestrutura Urbana e Obras</t>
  </si>
  <si>
    <t>Secretaria Municipal de Licenciamento</t>
  </si>
  <si>
    <t>Secretaria Municipal de Segurança Urbana</t>
  </si>
  <si>
    <t>Secretaria Municipal de Serviços</t>
  </si>
  <si>
    <t>Secretaria Municipal de Transportes</t>
  </si>
  <si>
    <t>Secretaria Municipal do Desenvolvimento, Trabalho e Empreendedorismo</t>
  </si>
  <si>
    <t>Secretaria Municipal do Verde e do Meio Ambiente</t>
  </si>
  <si>
    <t>Secretaria Municipal dos Negócios Jurídicos</t>
  </si>
  <si>
    <t>SIDOGM* - Demonstrativo dos protocolos registrados por Secretarias (exceto Subprefeituras)</t>
  </si>
  <si>
    <t>ÓRGÃO</t>
  </si>
  <si>
    <t xml:space="preserve">    Ouvidoria Geral do Município - OGM</t>
  </si>
  <si>
    <t xml:space="preserve">    Central 156</t>
  </si>
  <si>
    <t xml:space="preserve">    Coordenação de Vigilância em Saúde - COVISA</t>
  </si>
  <si>
    <t xml:space="preserve">    Ouvidoria Central da Saúde - OSMS</t>
  </si>
  <si>
    <t xml:space="preserve">    Serviço de Atendimento Móvel de Urgência - SAMU</t>
  </si>
  <si>
    <t xml:space="preserve">    Programa de Silêncio Urbano - PSIU</t>
  </si>
  <si>
    <t xml:space="preserve">    Superintendência das Usinas de Asfalto - SPUA</t>
  </si>
  <si>
    <t xml:space="preserve">    Companhia Metropolitana de Habitação - COHAB</t>
  </si>
  <si>
    <t xml:space="preserve">    São Paulo Obras - SPObras</t>
  </si>
  <si>
    <t xml:space="preserve">    Coordenadoria de Atendimento ao Cidadão e Inovação em Serviços Públicos - CACISP</t>
  </si>
  <si>
    <t xml:space="preserve">    Departamento de Recursos Humanos - DERH</t>
  </si>
  <si>
    <t xml:space="preserve">    Departamento de Saúde do Servidor - DESS</t>
  </si>
  <si>
    <t xml:space="preserve">    Instituto de Previdência Municipal - IPREM</t>
  </si>
  <si>
    <t xml:space="preserve">    Empresa de Tecnologia da Informação e Comunicação - PRODAM</t>
  </si>
  <si>
    <t xml:space="preserve">    Corregedoria Geral da Guarda Civil Metropolitana - CGCM</t>
  </si>
  <si>
    <t xml:space="preserve">    Autoridade Municipal de Limpeza Urbana - AMLURB</t>
  </si>
  <si>
    <t xml:space="preserve">    Guarda Civil Metropolitana - GCM</t>
  </si>
  <si>
    <t xml:space="preserve">    Coordenadoria de Conectividade e Convergência Digital - CCCD</t>
  </si>
  <si>
    <t xml:space="preserve">    Departamento de Iluminação Pública - ILUME</t>
  </si>
  <si>
    <t xml:space="preserve">    Serviço Funerário - SFMSP</t>
  </si>
  <si>
    <t xml:space="preserve">    Companhia de Engenharia de Tráfego - CET</t>
  </si>
  <si>
    <t xml:space="preserve">    Departamento de Operação do Sistema Viário - DSV</t>
  </si>
  <si>
    <t xml:space="preserve">    Departamento de Transportes Internos - DTI</t>
  </si>
  <si>
    <t xml:space="preserve">    Departamento de Transportes Públicos - DTP</t>
  </si>
  <si>
    <t xml:space="preserve">    São Paulo Transporte - SPTrans</t>
  </si>
  <si>
    <t xml:space="preserve">    Departamento Fiscal - FISC</t>
  </si>
  <si>
    <t xml:space="preserve">    Departamento Judicial - JUD</t>
  </si>
  <si>
    <t xml:space="preserve">    Procuradoria Geral do Município - PGM</t>
  </si>
  <si>
    <t>SIDOGM* - Demonstrativo dos registros de protocolos por Subprefeituras</t>
  </si>
  <si>
    <t>SUBPREFEITURA</t>
  </si>
  <si>
    <t>Aricanduva</t>
  </si>
  <si>
    <t>Butantã</t>
  </si>
  <si>
    <t>Campo Limpo</t>
  </si>
  <si>
    <t>Capela do Socorro</t>
  </si>
  <si>
    <t>Casa Verde</t>
  </si>
  <si>
    <t>Cidade Ademar</t>
  </si>
  <si>
    <t>Cidade Tiradentes</t>
  </si>
  <si>
    <t>Ermelino Matarazzo</t>
  </si>
  <si>
    <t>Freguesia/ Brasilândia</t>
  </si>
  <si>
    <t>Guaianases</t>
  </si>
  <si>
    <t>Ipiranga</t>
  </si>
  <si>
    <t>Itaim Paulista</t>
  </si>
  <si>
    <t>Itaquera</t>
  </si>
  <si>
    <t>Jabaquara</t>
  </si>
  <si>
    <t>Jaçanã/ Tremembé</t>
  </si>
  <si>
    <t>Lapa</t>
  </si>
  <si>
    <t>M´Boi Mirim</t>
  </si>
  <si>
    <t>Moóca</t>
  </si>
  <si>
    <t>Parelheiros</t>
  </si>
  <si>
    <t>Penha</t>
  </si>
  <si>
    <t>Perus</t>
  </si>
  <si>
    <t>Pinheiros</t>
  </si>
  <si>
    <t>Pirituba/ Jaraguá</t>
  </si>
  <si>
    <t>Santana/ Tucuruvi</t>
  </si>
  <si>
    <t>Santo Amaro</t>
  </si>
  <si>
    <t>São Mateus</t>
  </si>
  <si>
    <t>São Miguel Paulista</t>
  </si>
  <si>
    <t>Sé</t>
  </si>
  <si>
    <t>Sapopemba</t>
  </si>
  <si>
    <t>Vila Maria/ Vila Guilherme</t>
  </si>
  <si>
    <t>Vila Mariana</t>
  </si>
  <si>
    <t>Vila Prudente</t>
  </si>
  <si>
    <t>SIDOGM* - Comparativo das naturezas mais demandadas</t>
  </si>
  <si>
    <t>NATUREZA</t>
  </si>
  <si>
    <t>Via pública/ logradouro</t>
  </si>
  <si>
    <t>10 mais</t>
  </si>
  <si>
    <t>Formulário eletrônico ***</t>
  </si>
  <si>
    <t>Ofício***</t>
  </si>
  <si>
    <t>Outro***</t>
  </si>
  <si>
    <t>E-mail***</t>
  </si>
  <si>
    <t>Telefone **</t>
  </si>
  <si>
    <t>Carta **</t>
  </si>
  <si>
    <t>Pessoalmente **</t>
  </si>
  <si>
    <t>** média trimestral de 2014</t>
  </si>
  <si>
    <t>*** média calculada a partir do 2º trimestre de 2014</t>
  </si>
  <si>
    <t xml:space="preserve">    Departamento de Procedimentos Disciplinares - PROCED</t>
  </si>
  <si>
    <t>Água e esgoto</t>
  </si>
  <si>
    <r>
      <t xml:space="preserve">*** a partir de 27/02/15 houve alteração da denominação da Secretaria Municipal de Planejamento, Orçamento e Gestão </t>
    </r>
    <r>
      <rPr>
        <b/>
        <sz val="11"/>
        <color indexed="8"/>
        <rFont val="Arial"/>
        <family val="2"/>
      </rPr>
      <t>para</t>
    </r>
    <r>
      <rPr>
        <sz val="11"/>
        <color indexed="8"/>
        <rFont val="Arial"/>
        <family val="2"/>
      </rPr>
      <t xml:space="preserve"> Secretaria Municipal de Gestão</t>
    </r>
  </si>
  <si>
    <t>**** não pertinentes à esfera municipal</t>
  </si>
  <si>
    <r>
      <t>Comércio irregular (Comércio/ estabelecimento)</t>
    </r>
    <r>
      <rPr>
        <sz val="11"/>
        <color indexed="10"/>
        <rFont val="Arial"/>
        <family val="2"/>
      </rPr>
      <t>***</t>
    </r>
  </si>
  <si>
    <r>
      <t>Terrenos (Terrenos/ imóveis)</t>
    </r>
    <r>
      <rPr>
        <sz val="11"/>
        <color indexed="10"/>
        <rFont val="Arial"/>
        <family val="2"/>
      </rPr>
      <t>***</t>
    </r>
  </si>
  <si>
    <r>
      <rPr>
        <sz val="11"/>
        <color indexed="10"/>
        <rFont val="Arial"/>
        <family val="2"/>
      </rPr>
      <t xml:space="preserve">*** </t>
    </r>
    <r>
      <rPr>
        <sz val="11"/>
        <rFont val="Arial"/>
        <family val="2"/>
      </rPr>
      <t>novas denominações a partir de dezembro 2014</t>
    </r>
  </si>
  <si>
    <r>
      <t>Tributos (impostos/ taxas/ contribuições)</t>
    </r>
    <r>
      <rPr>
        <sz val="11"/>
        <color indexed="10"/>
        <rFont val="Arial"/>
        <family val="2"/>
      </rPr>
      <t>***</t>
    </r>
  </si>
  <si>
    <t>Secretaria Municipal de Promoção da Igualdade Racial</t>
  </si>
  <si>
    <t>Secretaria Municipal de Relações Governamentais</t>
  </si>
  <si>
    <t>4º trim 2015</t>
  </si>
  <si>
    <t xml:space="preserve">   Coordenadoria de Promoção da Integridade - COPI</t>
  </si>
  <si>
    <t xml:space="preserve">    Escola Municipal de Administração Pública de São Paulo - EMASP</t>
  </si>
  <si>
    <t>Jardinagem</t>
  </si>
  <si>
    <t>Atendimento</t>
  </si>
  <si>
    <t>Perturbação do silêncio</t>
  </si>
  <si>
    <t>Trânsito</t>
  </si>
  <si>
    <t>Limpeza pública/ lixo</t>
  </si>
  <si>
    <t>Bilhete único</t>
  </si>
  <si>
    <t>Iluminação pública</t>
  </si>
  <si>
    <t>1º trim 2016</t>
  </si>
  <si>
    <t>** média trimestral de 2016</t>
  </si>
  <si>
    <t xml:space="preserve">   Coordenadoria de Defesa do Usuário do Serviço Público Municipal - CODUSP</t>
  </si>
  <si>
    <t xml:space="preserve">    Departamento de Desapropriações - DESAP</t>
  </si>
  <si>
    <t>Dengue</t>
  </si>
  <si>
    <t>Multas</t>
  </si>
  <si>
    <t>2º trim 2016</t>
  </si>
  <si>
    <t>Secretaria Municipal de Políticas para as Mulheres</t>
  </si>
  <si>
    <t xml:space="preserve">    Supervisão Geral de Uso e Ocupação do Solo - SGUOS</t>
  </si>
  <si>
    <t>Remoção de veículo/ carcaça</t>
  </si>
  <si>
    <t>Transporte público</t>
  </si>
  <si>
    <t xml:space="preserve">    Ouvidoria da São Paulo Turismo - OSPTuris</t>
  </si>
  <si>
    <t>3º trim 2016</t>
  </si>
  <si>
    <t xml:space="preserve">    Coordenadoria de Auditoria Interna - CAIN</t>
  </si>
  <si>
    <t xml:space="preserve">    Ouvidoria da Guarda Civil Metropolitana - OGCM</t>
  </si>
  <si>
    <t>Secretaria Municipal de Relações Internacionais e Federativas</t>
  </si>
  <si>
    <t>Assuntos Diferentes</t>
  </si>
  <si>
    <t>Secretaria Municipal de Gestão</t>
  </si>
  <si>
    <t>Outros Órgãos*</t>
  </si>
  <si>
    <t xml:space="preserve">    Corregedoria Geral do Município - CGMSP</t>
  </si>
  <si>
    <t xml:space="preserve">    Coordenadorias Regionais de Saúde - COORD</t>
  </si>
  <si>
    <t xml:space="preserve">    Assessoria Técnica de Obras e Serviços - ATOS</t>
  </si>
  <si>
    <t xml:space="preserve">    Coordenadoria Municipal da Defesa Civil - COMDEC</t>
  </si>
  <si>
    <t xml:space="preserve">    Departamento de Gestão do Patrimônio Imobiliário - DGPI</t>
  </si>
  <si>
    <t xml:space="preserve">    São Paulo Urbanismo - SP-Urbanismo</t>
  </si>
  <si>
    <t xml:space="preserve">    Defesa Civil - DC</t>
  </si>
  <si>
    <t xml:space="preserve">    Juntas do Serviço Militar - JSM</t>
  </si>
  <si>
    <t xml:space="preserve">    Supervisão Geral de Abastecimento - ABAST</t>
  </si>
  <si>
    <t xml:space="preserve">    Departamento Proteção do Meio Ambiente e Patrimônio - DEMAP</t>
  </si>
  <si>
    <t xml:space="preserve">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</si>
</sst>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0"/>
      <name val="Arial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5" fillId="0" borderId="0"/>
    <xf numFmtId="0" fontId="1" fillId="0" borderId="0"/>
    <xf numFmtId="0" fontId="12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9" fontId="7" fillId="0" borderId="0" applyFont="0" applyFill="0" applyBorder="0" applyAlignment="0" applyProtection="0"/>
  </cellStyleXfs>
  <cellXfs count="65">
    <xf numFmtId="0" fontId="0" fillId="0" borderId="0" xfId="0"/>
    <xf numFmtId="0" fontId="14" fillId="0" borderId="0" xfId="0" applyFont="1"/>
    <xf numFmtId="0" fontId="14" fillId="2" borderId="1" xfId="0" applyFont="1" applyFill="1" applyBorder="1"/>
    <xf numFmtId="3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0" borderId="1" xfId="0" applyFont="1" applyBorder="1"/>
    <xf numFmtId="3" fontId="15" fillId="0" borderId="1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 applyFill="1" applyBorder="1"/>
    <xf numFmtId="0" fontId="15" fillId="0" borderId="0" xfId="0" applyFont="1"/>
    <xf numFmtId="0" fontId="15" fillId="0" borderId="1" xfId="0" applyFont="1" applyFill="1" applyBorder="1" applyAlignment="1">
      <alignment horizontal="center"/>
    </xf>
    <xf numFmtId="2" fontId="14" fillId="2" borderId="1" xfId="0" applyNumberFormat="1" applyFont="1" applyFill="1" applyBorder="1" applyAlignment="1">
      <alignment horizontal="center"/>
    </xf>
    <xf numFmtId="3" fontId="16" fillId="0" borderId="1" xfId="0" applyNumberFormat="1" applyFont="1" applyBorder="1" applyAlignment="1">
      <alignment horizontal="center"/>
    </xf>
    <xf numFmtId="0" fontId="14" fillId="2" borderId="2" xfId="0" applyFont="1" applyFill="1" applyBorder="1"/>
    <xf numFmtId="0" fontId="14" fillId="0" borderId="2" xfId="0" applyFont="1" applyBorder="1"/>
    <xf numFmtId="0" fontId="15" fillId="0" borderId="2" xfId="0" applyFont="1" applyBorder="1"/>
    <xf numFmtId="0" fontId="15" fillId="0" borderId="2" xfId="0" applyFont="1" applyFill="1" applyBorder="1"/>
    <xf numFmtId="0" fontId="14" fillId="0" borderId="2" xfId="0" applyFont="1" applyFill="1" applyBorder="1"/>
    <xf numFmtId="0" fontId="4" fillId="0" borderId="2" xfId="0" applyFont="1" applyBorder="1"/>
    <xf numFmtId="0" fontId="17" fillId="0" borderId="0" xfId="0" applyFont="1" applyAlignment="1">
      <alignment horizontal="left" wrapText="1"/>
    </xf>
    <xf numFmtId="0" fontId="4" fillId="0" borderId="1" xfId="0" applyFont="1" applyFill="1" applyBorder="1"/>
    <xf numFmtId="3" fontId="15" fillId="4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3" fontId="15" fillId="0" borderId="0" xfId="0" applyNumberFormat="1" applyFont="1" applyBorder="1" applyAlignment="1">
      <alignment horizontal="center"/>
    </xf>
    <xf numFmtId="3" fontId="15" fillId="0" borderId="0" xfId="0" applyNumberFormat="1" applyFont="1" applyFill="1" applyBorder="1" applyAlignment="1">
      <alignment horizontal="center"/>
    </xf>
    <xf numFmtId="0" fontId="17" fillId="0" borderId="0" xfId="0" applyFont="1"/>
    <xf numFmtId="2" fontId="15" fillId="0" borderId="1" xfId="0" applyNumberFormat="1" applyFont="1" applyFill="1" applyBorder="1" applyAlignment="1">
      <alignment horizontal="center"/>
    </xf>
    <xf numFmtId="0" fontId="15" fillId="0" borderId="0" xfId="0" applyFont="1" applyAlignment="1">
      <alignment wrapText="1"/>
    </xf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/>
    </xf>
    <xf numFmtId="0" fontId="15" fillId="4" borderId="0" xfId="0" applyFont="1" applyFill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14" fillId="2" borderId="3" xfId="0" applyFont="1" applyFill="1" applyBorder="1"/>
    <xf numFmtId="3" fontId="14" fillId="2" borderId="4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0" fontId="10" fillId="3" borderId="1" xfId="0" applyFont="1" applyFill="1" applyBorder="1" applyAlignment="1">
      <alignment vertical="top" wrapText="1"/>
    </xf>
    <xf numFmtId="0" fontId="15" fillId="0" borderId="1" xfId="0" applyFont="1" applyBorder="1"/>
    <xf numFmtId="0" fontId="0" fillId="0" borderId="0" xfId="0"/>
    <xf numFmtId="3" fontId="14" fillId="2" borderId="1" xfId="0" applyNumberFormat="1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0" xfId="0" applyFont="1" applyFill="1"/>
    <xf numFmtId="1" fontId="0" fillId="0" borderId="0" xfId="0" applyNumberFormat="1"/>
    <xf numFmtId="0" fontId="0" fillId="0" borderId="0" xfId="0" applyBorder="1"/>
    <xf numFmtId="0" fontId="4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0" xfId="0" applyFont="1" applyBorder="1"/>
    <xf numFmtId="0" fontId="17" fillId="0" borderId="0" xfId="0" applyFont="1" applyBorder="1"/>
    <xf numFmtId="3" fontId="17" fillId="0" borderId="0" xfId="0" applyNumberFormat="1" applyFont="1" applyBorder="1" applyAlignment="1">
      <alignment horizontal="center"/>
    </xf>
    <xf numFmtId="3" fontId="0" fillId="0" borderId="0" xfId="0" applyNumberFormat="1" applyBorder="1"/>
    <xf numFmtId="0" fontId="18" fillId="0" borderId="0" xfId="0" applyFont="1" applyFill="1" applyBorder="1"/>
    <xf numFmtId="17" fontId="18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3" fontId="18" fillId="0" borderId="0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7" fillId="0" borderId="0" xfId="0" applyFont="1" applyBorder="1" applyAlignment="1">
      <alignment horizontal="center"/>
    </xf>
    <xf numFmtId="0" fontId="16" fillId="0" borderId="0" xfId="0" applyFont="1" applyFill="1" applyBorder="1"/>
    <xf numFmtId="0" fontId="17" fillId="0" borderId="0" xfId="0" applyFont="1" applyFill="1" applyBorder="1"/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Border="1"/>
    <xf numFmtId="0" fontId="2" fillId="0" borderId="2" xfId="88" applyFont="1" applyFill="1" applyBorder="1" applyAlignment="1">
      <alignment wrapText="1"/>
    </xf>
    <xf numFmtId="3" fontId="15" fillId="5" borderId="1" xfId="0" applyNumberFormat="1" applyFont="1" applyFill="1" applyBorder="1" applyAlignment="1">
      <alignment horizontal="center"/>
    </xf>
    <xf numFmtId="3" fontId="16" fillId="5" borderId="1" xfId="0" applyNumberFormat="1" applyFont="1" applyFill="1" applyBorder="1" applyAlignment="1">
      <alignment horizontal="center"/>
    </xf>
  </cellXfs>
  <cellStyles count="90">
    <cellStyle name="Excel Built-in Normal" xfId="1"/>
    <cellStyle name="Excel Built-in Normal 2" xfId="2"/>
    <cellStyle name="Hyperlink 2" xfId="3"/>
    <cellStyle name="Hyperlink 2 10" xfId="4"/>
    <cellStyle name="Hyperlink 2 11" xfId="5"/>
    <cellStyle name="Hyperlink 2 12" xfId="6"/>
    <cellStyle name="Hyperlink 2 13" xfId="7"/>
    <cellStyle name="Hyperlink 2 14" xfId="8"/>
    <cellStyle name="Hyperlink 2 15" xfId="9"/>
    <cellStyle name="Hyperlink 2 16" xfId="10"/>
    <cellStyle name="Hyperlink 2 17" xfId="11"/>
    <cellStyle name="Hyperlink 2 18" xfId="12"/>
    <cellStyle name="Hyperlink 2 19" xfId="13"/>
    <cellStyle name="Hyperlink 2 2" xfId="14"/>
    <cellStyle name="Hyperlink 2 2 2" xfId="15"/>
    <cellStyle name="Hyperlink 2 2 3" xfId="16"/>
    <cellStyle name="Hyperlink 2 2 4" xfId="17"/>
    <cellStyle name="Hyperlink 2 2 5" xfId="18"/>
    <cellStyle name="Hyperlink 2 2 6" xfId="19"/>
    <cellStyle name="Hyperlink 2 2 7" xfId="20"/>
    <cellStyle name="Hyperlink 2 2 8" xfId="21"/>
    <cellStyle name="Hyperlink 2 2 9" xfId="22"/>
    <cellStyle name="Hyperlink 2 20" xfId="23"/>
    <cellStyle name="Hyperlink 2 21" xfId="24"/>
    <cellStyle name="Hyperlink 2 22" xfId="25"/>
    <cellStyle name="Hyperlink 2 23" xfId="26"/>
    <cellStyle name="Hyperlink 2 24" xfId="27"/>
    <cellStyle name="Hyperlink 2 25" xfId="28"/>
    <cellStyle name="Hyperlink 2 26" xfId="29"/>
    <cellStyle name="Hyperlink 2 27" xfId="30"/>
    <cellStyle name="Hyperlink 2 28" xfId="31"/>
    <cellStyle name="Hyperlink 2 29" xfId="32"/>
    <cellStyle name="Hyperlink 2 3" xfId="33"/>
    <cellStyle name="Hyperlink 2 30" xfId="34"/>
    <cellStyle name="Hyperlink 2 31" xfId="35"/>
    <cellStyle name="Hyperlink 2 32" xfId="36"/>
    <cellStyle name="Hyperlink 2 33" xfId="37"/>
    <cellStyle name="Hyperlink 2 34" xfId="38"/>
    <cellStyle name="Hyperlink 2 35" xfId="39"/>
    <cellStyle name="Hyperlink 2 36" xfId="40"/>
    <cellStyle name="Hyperlink 2 37" xfId="41"/>
    <cellStyle name="Hyperlink 2 38" xfId="42"/>
    <cellStyle name="Hyperlink 2 39" xfId="43"/>
    <cellStyle name="Hyperlink 2 4" xfId="44"/>
    <cellStyle name="Hyperlink 2 40" xfId="45"/>
    <cellStyle name="Hyperlink 2 41" xfId="46"/>
    <cellStyle name="Hyperlink 2 42" xfId="47"/>
    <cellStyle name="Hyperlink 2 43" xfId="48"/>
    <cellStyle name="Hyperlink 2 44" xfId="49"/>
    <cellStyle name="Hyperlink 2 45" xfId="50"/>
    <cellStyle name="Hyperlink 2 46" xfId="51"/>
    <cellStyle name="Hyperlink 2 47" xfId="52"/>
    <cellStyle name="Hyperlink 2 48" xfId="53"/>
    <cellStyle name="Hyperlink 2 49" xfId="54"/>
    <cellStyle name="Hyperlink 2 5" xfId="55"/>
    <cellStyle name="Hyperlink 2 50" xfId="56"/>
    <cellStyle name="Hyperlink 2 51" xfId="57"/>
    <cellStyle name="Hyperlink 2 52" xfId="58"/>
    <cellStyle name="Hyperlink 2 53" xfId="59"/>
    <cellStyle name="Hyperlink 2 54" xfId="60"/>
    <cellStyle name="Hyperlink 2 55" xfId="61"/>
    <cellStyle name="Hyperlink 2 6" xfId="62"/>
    <cellStyle name="Hyperlink 2 7" xfId="63"/>
    <cellStyle name="Hyperlink 2 8" xfId="64"/>
    <cellStyle name="Hyperlink 2 9" xfId="65"/>
    <cellStyle name="Normal" xfId="0" builtinId="0"/>
    <cellStyle name="Normal 2" xfId="66"/>
    <cellStyle name="Normal 2 10" xfId="67"/>
    <cellStyle name="Normal 2 11" xfId="68"/>
    <cellStyle name="Normal 2 12" xfId="69"/>
    <cellStyle name="Normal 2 13" xfId="70"/>
    <cellStyle name="Normal 2 14" xfId="71"/>
    <cellStyle name="Normal 2 15" xfId="72"/>
    <cellStyle name="Normal 2 16" xfId="73"/>
    <cellStyle name="Normal 2 17" xfId="74"/>
    <cellStyle name="Normal 2 18" xfId="75"/>
    <cellStyle name="Normal 2 19" xfId="76"/>
    <cellStyle name="Normal 2 2" xfId="77"/>
    <cellStyle name="Normal 2 20" xfId="78"/>
    <cellStyle name="Normal 2 3" xfId="79"/>
    <cellStyle name="Normal 2 4" xfId="80"/>
    <cellStyle name="Normal 2 5" xfId="81"/>
    <cellStyle name="Normal 2 6" xfId="82"/>
    <cellStyle name="Normal 2 7" xfId="83"/>
    <cellStyle name="Normal 2 8" xfId="84"/>
    <cellStyle name="Normal 2 9" xfId="85"/>
    <cellStyle name="Normal 3" xfId="86"/>
    <cellStyle name="Normal 4" xfId="87"/>
    <cellStyle name="Normal_Reclamações SOMENTE Sec" xfId="88"/>
    <cellStyle name="Porcentagem 2" xfId="8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tabColor theme="6"/>
  </sheetPr>
  <dimension ref="A1:O17"/>
  <sheetViews>
    <sheetView workbookViewId="0">
      <selection activeCell="F21" sqref="F21"/>
    </sheetView>
  </sheetViews>
  <sheetFormatPr defaultRowHeight="15"/>
  <cols>
    <col min="1" max="1" width="42.7109375" customWidth="1"/>
    <col min="2" max="3" width="12.42578125" bestFit="1" customWidth="1"/>
  </cols>
  <sheetData>
    <row r="1" spans="1:15">
      <c r="A1" s="1" t="s">
        <v>0</v>
      </c>
    </row>
    <row r="2" spans="1:15">
      <c r="A2" s="1" t="s">
        <v>1</v>
      </c>
    </row>
    <row r="4" spans="1:15"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>
      <c r="A5" s="2" t="s">
        <v>3</v>
      </c>
      <c r="B5" s="4" t="s">
        <v>146</v>
      </c>
      <c r="C5" s="4" t="s">
        <v>140</v>
      </c>
      <c r="D5" s="4" t="s">
        <v>4</v>
      </c>
      <c r="F5" s="50"/>
      <c r="G5" s="51"/>
      <c r="H5" s="52"/>
      <c r="I5" s="50"/>
      <c r="J5" s="51"/>
      <c r="K5" s="52"/>
      <c r="L5" s="50"/>
      <c r="M5" s="51"/>
      <c r="N5" s="43"/>
      <c r="O5" s="43"/>
    </row>
    <row r="6" spans="1:15" ht="15" customHeight="1">
      <c r="A6" s="5" t="s">
        <v>109</v>
      </c>
      <c r="B6" s="6">
        <v>12190</v>
      </c>
      <c r="C6" s="34">
        <v>13934</v>
      </c>
      <c r="D6" s="34">
        <v>10356</v>
      </c>
      <c r="F6" s="47"/>
      <c r="G6" s="48"/>
      <c r="H6" s="43"/>
      <c r="I6" s="47"/>
      <c r="J6" s="48"/>
      <c r="K6" s="43"/>
      <c r="L6" s="47"/>
      <c r="M6" s="48"/>
      <c r="N6" s="43"/>
      <c r="O6" s="43"/>
    </row>
    <row r="7" spans="1:15">
      <c r="A7" s="5" t="s">
        <v>105</v>
      </c>
      <c r="B7" s="6">
        <v>1189</v>
      </c>
      <c r="C7" s="34">
        <v>1887</v>
      </c>
      <c r="D7" s="34">
        <v>1344.75</v>
      </c>
      <c r="F7" s="47"/>
      <c r="G7" s="48"/>
      <c r="H7" s="43"/>
      <c r="I7" s="47"/>
      <c r="J7" s="48"/>
      <c r="K7" s="43"/>
      <c r="L7" s="47"/>
      <c r="M7" s="48"/>
      <c r="N7" s="43"/>
      <c r="O7" s="43"/>
    </row>
    <row r="8" spans="1:15">
      <c r="A8" s="5" t="s">
        <v>108</v>
      </c>
      <c r="B8" s="6">
        <v>333</v>
      </c>
      <c r="C8" s="34">
        <v>246</v>
      </c>
      <c r="D8" s="34">
        <v>234.25</v>
      </c>
      <c r="F8" s="47"/>
      <c r="G8" s="48"/>
      <c r="H8" s="43"/>
      <c r="I8" s="47"/>
      <c r="J8" s="48"/>
      <c r="K8" s="43"/>
      <c r="L8" s="47"/>
      <c r="M8" s="48"/>
      <c r="N8" s="43"/>
      <c r="O8" s="43"/>
    </row>
    <row r="9" spans="1:15">
      <c r="A9" s="5" t="s">
        <v>110</v>
      </c>
      <c r="B9" s="6">
        <v>128</v>
      </c>
      <c r="C9" s="34">
        <v>225</v>
      </c>
      <c r="D9" s="34">
        <v>158</v>
      </c>
      <c r="F9" s="47"/>
      <c r="G9" s="48"/>
      <c r="H9" s="43"/>
      <c r="I9" s="47"/>
      <c r="J9" s="48"/>
      <c r="K9" s="43"/>
      <c r="L9" s="47"/>
      <c r="M9" s="48"/>
      <c r="N9" s="43"/>
      <c r="O9" s="43"/>
    </row>
    <row r="10" spans="1:15">
      <c r="A10" s="5" t="s">
        <v>111</v>
      </c>
      <c r="B10" s="6">
        <v>103</v>
      </c>
      <c r="C10" s="34">
        <v>158</v>
      </c>
      <c r="D10" s="34">
        <v>127.75</v>
      </c>
      <c r="F10" s="47"/>
      <c r="G10" s="48"/>
      <c r="H10" s="43"/>
      <c r="I10" s="47"/>
      <c r="J10" s="48"/>
      <c r="K10" s="43"/>
      <c r="L10" s="47"/>
      <c r="M10" s="48"/>
      <c r="N10" s="43"/>
      <c r="O10" s="43"/>
    </row>
    <row r="11" spans="1:15">
      <c r="A11" s="5" t="s">
        <v>106</v>
      </c>
      <c r="B11" s="6">
        <v>2</v>
      </c>
      <c r="C11" s="34">
        <v>7</v>
      </c>
      <c r="D11" s="34">
        <v>3.75</v>
      </c>
      <c r="F11" s="47"/>
      <c r="G11" s="48"/>
      <c r="H11" s="43"/>
      <c r="I11" s="47"/>
      <c r="J11" s="48"/>
      <c r="K11" s="43"/>
      <c r="L11" s="47"/>
      <c r="M11" s="48"/>
      <c r="N11" s="43"/>
      <c r="O11" s="43"/>
    </row>
    <row r="12" spans="1:15">
      <c r="A12" s="5" t="s">
        <v>107</v>
      </c>
      <c r="B12" s="6">
        <v>1</v>
      </c>
      <c r="C12" s="34">
        <v>2</v>
      </c>
      <c r="D12" s="34">
        <v>8</v>
      </c>
      <c r="F12" s="47"/>
      <c r="G12" s="48"/>
      <c r="H12" s="43"/>
      <c r="I12" s="47"/>
      <c r="J12" s="48"/>
      <c r="K12" s="43"/>
      <c r="L12" s="47"/>
      <c r="M12" s="48"/>
      <c r="N12" s="43"/>
      <c r="O12" s="43"/>
    </row>
    <row r="13" spans="1:15">
      <c r="A13" s="2" t="s">
        <v>5</v>
      </c>
      <c r="B13" s="3">
        <f>SUM(B6:B12)</f>
        <v>13946</v>
      </c>
      <c r="C13" s="38">
        <f>SUM(C6:C12)</f>
        <v>16459</v>
      </c>
      <c r="D13" s="38">
        <v>12232.5</v>
      </c>
      <c r="F13" s="50"/>
      <c r="G13" s="53"/>
      <c r="H13" s="52"/>
      <c r="I13" s="50"/>
      <c r="J13" s="53"/>
      <c r="K13" s="52"/>
      <c r="L13" s="50"/>
      <c r="M13" s="53"/>
      <c r="N13" s="43"/>
      <c r="O13" s="43"/>
    </row>
    <row r="14" spans="1:15">
      <c r="F14" s="43"/>
      <c r="G14" s="43"/>
      <c r="H14" s="43"/>
      <c r="I14" s="43"/>
      <c r="J14" s="43"/>
      <c r="K14" s="43"/>
      <c r="L14" s="43"/>
      <c r="M14" s="43"/>
      <c r="N14" s="43"/>
      <c r="O14" s="43"/>
    </row>
    <row r="15" spans="1:15">
      <c r="A15" s="7" t="s">
        <v>6</v>
      </c>
      <c r="F15" s="43"/>
      <c r="G15" s="49"/>
      <c r="H15" s="43"/>
      <c r="I15" s="43"/>
      <c r="J15" s="43"/>
      <c r="K15" s="43"/>
      <c r="L15" s="43"/>
      <c r="M15" s="43"/>
      <c r="N15" s="43"/>
      <c r="O15" s="43"/>
    </row>
    <row r="16" spans="1:15">
      <c r="A16" s="8" t="s">
        <v>135</v>
      </c>
      <c r="F16" s="43"/>
      <c r="G16" s="43"/>
      <c r="H16" s="43"/>
      <c r="I16" s="43"/>
      <c r="J16" s="43"/>
      <c r="K16" s="43"/>
      <c r="L16" s="43"/>
      <c r="M16" s="43"/>
      <c r="N16" s="43"/>
      <c r="O16" s="43"/>
    </row>
    <row r="17" spans="1:1">
      <c r="A17" s="25" t="s">
        <v>113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>
    <tabColor theme="6"/>
  </sheetPr>
  <dimension ref="A1:C16"/>
  <sheetViews>
    <sheetView workbookViewId="0">
      <selection activeCell="F21" sqref="F21"/>
    </sheetView>
  </sheetViews>
  <sheetFormatPr defaultRowHeight="15"/>
  <cols>
    <col min="1" max="1" width="12.140625" bestFit="1" customWidth="1"/>
    <col min="2" max="2" width="11.85546875" bestFit="1" customWidth="1"/>
    <col min="3" max="3" width="12" bestFit="1" customWidth="1"/>
  </cols>
  <sheetData>
    <row r="1" spans="1:3">
      <c r="A1" s="1" t="s">
        <v>0</v>
      </c>
    </row>
    <row r="2" spans="1:3">
      <c r="A2" s="1" t="s">
        <v>7</v>
      </c>
    </row>
    <row r="4" spans="1:3">
      <c r="A4" s="4" t="s">
        <v>8</v>
      </c>
      <c r="B4" s="4" t="s">
        <v>9</v>
      </c>
      <c r="C4" s="4" t="s">
        <v>10</v>
      </c>
    </row>
    <row r="5" spans="1:3">
      <c r="A5" s="10" t="s">
        <v>124</v>
      </c>
      <c r="B5" s="39">
        <v>3178</v>
      </c>
      <c r="C5" s="26">
        <v>-30.08</v>
      </c>
    </row>
    <row r="6" spans="1:3">
      <c r="A6" s="10" t="s">
        <v>134</v>
      </c>
      <c r="B6" s="39">
        <v>4656</v>
      </c>
      <c r="C6" s="26">
        <f>(B6-B5)*100/B5</f>
        <v>46.507237256135937</v>
      </c>
    </row>
    <row r="7" spans="1:3">
      <c r="A7" s="10" t="s">
        <v>140</v>
      </c>
      <c r="B7" s="39">
        <v>3823</v>
      </c>
      <c r="C7" s="26">
        <f>(B7-B6)*100/B6</f>
        <v>-17.890893470790378</v>
      </c>
    </row>
    <row r="8" spans="1:3">
      <c r="A8" s="4" t="s">
        <v>146</v>
      </c>
      <c r="B8" s="3">
        <v>2511</v>
      </c>
      <c r="C8" s="11">
        <f>(B8-B7)*100/B7</f>
        <v>-34.318597959717501</v>
      </c>
    </row>
    <row r="10" spans="1:3">
      <c r="A10" s="7" t="s">
        <v>6</v>
      </c>
    </row>
    <row r="11" spans="1:3">
      <c r="A11" s="9" t="s">
        <v>11</v>
      </c>
    </row>
    <row r="14" spans="1:3">
      <c r="B14" s="37"/>
    </row>
    <row r="15" spans="1:3">
      <c r="B15" s="37"/>
    </row>
    <row r="16" spans="1:3">
      <c r="B16" s="37"/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>
    <tabColor theme="6"/>
  </sheetPr>
  <dimension ref="A1:O39"/>
  <sheetViews>
    <sheetView workbookViewId="0">
      <selection activeCell="D42" sqref="D42"/>
    </sheetView>
  </sheetViews>
  <sheetFormatPr defaultRowHeight="15"/>
  <cols>
    <col min="1" max="1" width="70.28515625" customWidth="1"/>
    <col min="2" max="3" width="12.42578125" bestFit="1" customWidth="1"/>
    <col min="7" max="7" width="43" customWidth="1"/>
    <col min="10" max="10" width="39.7109375" customWidth="1"/>
    <col min="13" max="13" width="31" customWidth="1"/>
  </cols>
  <sheetData>
    <row r="1" spans="1:15">
      <c r="A1" s="1" t="s">
        <v>0</v>
      </c>
    </row>
    <row r="2" spans="1:15">
      <c r="A2" s="1" t="s">
        <v>12</v>
      </c>
    </row>
    <row r="3" spans="1:15">
      <c r="G3" s="43"/>
      <c r="H3" s="43"/>
      <c r="I3" s="43"/>
      <c r="J3" s="43"/>
      <c r="K3" s="43"/>
      <c r="L3" s="43"/>
      <c r="M3" s="43"/>
      <c r="N3" s="43"/>
    </row>
    <row r="4" spans="1:15">
      <c r="A4" s="2" t="s">
        <v>13</v>
      </c>
      <c r="B4" s="38" t="s">
        <v>146</v>
      </c>
      <c r="C4" s="38" t="s">
        <v>140</v>
      </c>
      <c r="D4" s="3" t="s">
        <v>2</v>
      </c>
      <c r="G4" s="50"/>
      <c r="H4" s="51"/>
      <c r="I4" s="52"/>
      <c r="J4" s="50"/>
      <c r="K4" s="51"/>
      <c r="L4" s="52"/>
      <c r="M4" s="50"/>
      <c r="N4" s="51"/>
    </row>
    <row r="5" spans="1:15" ht="15" customHeight="1">
      <c r="A5" s="36" t="s">
        <v>14</v>
      </c>
      <c r="B5" s="6">
        <v>1</v>
      </c>
      <c r="C5" s="34">
        <v>19</v>
      </c>
      <c r="D5" s="6">
        <v>6.75</v>
      </c>
      <c r="G5" s="57"/>
      <c r="H5" s="58"/>
      <c r="I5" s="52"/>
      <c r="J5" s="57"/>
      <c r="K5" s="58"/>
      <c r="L5" s="52"/>
      <c r="M5" s="57"/>
      <c r="N5" s="58"/>
    </row>
    <row r="6" spans="1:15" ht="15" customHeight="1">
      <c r="A6" s="36" t="s">
        <v>15</v>
      </c>
      <c r="B6" s="6">
        <v>9</v>
      </c>
      <c r="C6" s="34">
        <v>18</v>
      </c>
      <c r="D6" s="34">
        <v>7.25</v>
      </c>
      <c r="G6" s="47"/>
      <c r="H6" s="55"/>
      <c r="I6" s="43"/>
      <c r="J6" s="46"/>
      <c r="K6" s="55"/>
      <c r="L6" s="43"/>
      <c r="M6" s="46"/>
      <c r="N6" s="55"/>
    </row>
    <row r="7" spans="1:15" ht="15" customHeight="1">
      <c r="A7" s="36" t="s">
        <v>16</v>
      </c>
      <c r="B7" s="34">
        <v>19</v>
      </c>
      <c r="C7" s="34">
        <v>37</v>
      </c>
      <c r="D7" s="34">
        <v>44.75</v>
      </c>
      <c r="G7" s="47"/>
      <c r="H7" s="55"/>
      <c r="I7" s="43"/>
      <c r="J7" s="47"/>
      <c r="K7" s="55"/>
      <c r="L7" s="43"/>
      <c r="M7" s="47"/>
      <c r="N7" s="55"/>
    </row>
    <row r="8" spans="1:15">
      <c r="A8" s="36" t="s">
        <v>17</v>
      </c>
      <c r="B8" s="6">
        <v>7</v>
      </c>
      <c r="C8" s="34">
        <v>24</v>
      </c>
      <c r="D8" s="34">
        <v>24.75</v>
      </c>
      <c r="G8" s="47"/>
      <c r="H8" s="55"/>
      <c r="I8" s="43"/>
      <c r="J8" s="47"/>
      <c r="K8" s="55"/>
      <c r="L8" s="43"/>
      <c r="M8" s="47"/>
      <c r="N8" s="55"/>
    </row>
    <row r="9" spans="1:15">
      <c r="A9" s="36" t="s">
        <v>19</v>
      </c>
      <c r="B9" s="34">
        <v>0</v>
      </c>
      <c r="C9" s="34"/>
      <c r="D9" s="34"/>
      <c r="G9" s="47"/>
      <c r="H9" s="55"/>
      <c r="I9" s="43"/>
      <c r="J9" s="47"/>
      <c r="K9" s="55"/>
      <c r="L9" s="43"/>
      <c r="M9" s="47"/>
      <c r="N9" s="55"/>
    </row>
    <row r="10" spans="1:15" ht="15" customHeight="1">
      <c r="A10" s="36" t="s">
        <v>18</v>
      </c>
      <c r="B10" s="6">
        <v>78</v>
      </c>
      <c r="C10" s="34">
        <v>1</v>
      </c>
      <c r="D10" s="34">
        <v>8.5</v>
      </c>
      <c r="G10" s="47"/>
      <c r="H10" s="55"/>
      <c r="I10" s="43"/>
      <c r="J10" s="47"/>
      <c r="K10" s="55"/>
      <c r="L10" s="43"/>
      <c r="M10" s="47"/>
      <c r="N10" s="55"/>
    </row>
    <row r="11" spans="1:15" ht="15" customHeight="1">
      <c r="A11" s="36" t="s">
        <v>20</v>
      </c>
      <c r="B11" s="6">
        <v>31</v>
      </c>
      <c r="C11" s="34">
        <v>195</v>
      </c>
      <c r="D11" s="34">
        <v>89.25</v>
      </c>
      <c r="G11" s="47"/>
      <c r="H11" s="55"/>
      <c r="I11" s="43"/>
      <c r="J11" s="47"/>
      <c r="K11" s="55"/>
      <c r="L11" s="43"/>
      <c r="M11" s="47"/>
      <c r="N11" s="55"/>
    </row>
    <row r="12" spans="1:15" ht="15" customHeight="1">
      <c r="A12" s="36" t="s">
        <v>21</v>
      </c>
      <c r="B12" s="6">
        <v>162</v>
      </c>
      <c r="C12" s="34">
        <v>29</v>
      </c>
      <c r="D12" s="34">
        <v>80.75</v>
      </c>
      <c r="G12" s="47"/>
      <c r="H12" s="55"/>
      <c r="I12" s="43"/>
      <c r="J12" s="47"/>
      <c r="K12" s="55"/>
      <c r="L12" s="43"/>
      <c r="M12" s="47"/>
      <c r="N12" s="55"/>
    </row>
    <row r="13" spans="1:15" ht="15" customHeight="1">
      <c r="A13" s="36" t="s">
        <v>22</v>
      </c>
      <c r="B13" s="6">
        <v>8</v>
      </c>
      <c r="C13" s="34">
        <v>2158</v>
      </c>
      <c r="D13" s="34">
        <v>623.25</v>
      </c>
      <c r="G13" s="47"/>
      <c r="H13" s="55"/>
      <c r="I13" s="43"/>
      <c r="J13" s="47"/>
      <c r="K13" s="55"/>
      <c r="L13" s="43"/>
      <c r="M13" s="47"/>
      <c r="N13" s="55"/>
    </row>
    <row r="14" spans="1:15" ht="15" customHeight="1">
      <c r="A14" s="36" t="s">
        <v>23</v>
      </c>
      <c r="B14" s="6">
        <v>0</v>
      </c>
      <c r="C14" s="34">
        <v>9</v>
      </c>
      <c r="D14" s="34">
        <v>584</v>
      </c>
      <c r="G14" s="47"/>
      <c r="H14" s="55"/>
      <c r="I14" s="43"/>
      <c r="J14" s="47"/>
      <c r="K14" s="55"/>
      <c r="L14" s="43"/>
      <c r="M14" s="47"/>
      <c r="N14" s="55"/>
      <c r="O14" s="37"/>
    </row>
    <row r="15" spans="1:15">
      <c r="A15" s="36" t="s">
        <v>24</v>
      </c>
      <c r="B15" s="6">
        <v>4</v>
      </c>
      <c r="C15" s="34">
        <v>1</v>
      </c>
      <c r="D15" s="34">
        <v>5.5</v>
      </c>
      <c r="G15" s="47"/>
      <c r="H15" s="55"/>
      <c r="I15" s="43"/>
      <c r="J15" s="47"/>
      <c r="K15" s="55"/>
      <c r="L15" s="43"/>
      <c r="M15" s="47"/>
      <c r="N15" s="55"/>
    </row>
    <row r="16" spans="1:15" ht="15" customHeight="1">
      <c r="A16" s="36" t="s">
        <v>25</v>
      </c>
      <c r="B16" s="6">
        <v>40</v>
      </c>
      <c r="C16" s="34">
        <v>4</v>
      </c>
      <c r="D16" s="34">
        <v>2.75</v>
      </c>
      <c r="G16" s="47"/>
      <c r="H16" s="55"/>
      <c r="I16" s="43"/>
      <c r="J16" s="47"/>
      <c r="K16" s="55"/>
      <c r="L16" s="43"/>
      <c r="M16" s="47"/>
      <c r="N16" s="55"/>
    </row>
    <row r="17" spans="1:15" ht="15" customHeight="1">
      <c r="A17" s="36" t="s">
        <v>26</v>
      </c>
      <c r="B17" s="6">
        <v>5</v>
      </c>
      <c r="C17" s="34">
        <v>89</v>
      </c>
      <c r="D17" s="34">
        <v>52.75</v>
      </c>
      <c r="G17" s="47"/>
      <c r="H17" s="55"/>
      <c r="I17" s="43"/>
      <c r="J17" s="47"/>
      <c r="K17" s="55"/>
      <c r="L17" s="43"/>
      <c r="M17" s="47"/>
      <c r="N17" s="55"/>
    </row>
    <row r="18" spans="1:15">
      <c r="A18" s="36" t="s">
        <v>27</v>
      </c>
      <c r="B18" s="6">
        <v>142</v>
      </c>
      <c r="C18" s="34">
        <v>11</v>
      </c>
      <c r="D18" s="34">
        <v>37.25</v>
      </c>
      <c r="G18" s="47"/>
      <c r="H18" s="55"/>
      <c r="I18" s="43"/>
      <c r="J18" s="47"/>
      <c r="K18" s="55"/>
      <c r="L18" s="43"/>
      <c r="M18" s="47"/>
      <c r="N18" s="55"/>
    </row>
    <row r="19" spans="1:15" ht="15" customHeight="1">
      <c r="A19" s="36" t="s">
        <v>151</v>
      </c>
      <c r="B19" s="6">
        <v>21</v>
      </c>
      <c r="C19" s="34">
        <v>145</v>
      </c>
      <c r="D19" s="34">
        <v>46.75</v>
      </c>
      <c r="G19" s="47"/>
      <c r="H19" s="55"/>
      <c r="I19" s="43"/>
      <c r="J19" s="47"/>
      <c r="K19" s="55"/>
      <c r="L19" s="43"/>
      <c r="M19" s="47"/>
      <c r="N19" s="55"/>
    </row>
    <row r="20" spans="1:15" ht="15" customHeight="1">
      <c r="A20" s="36" t="s">
        <v>28</v>
      </c>
      <c r="B20" s="39">
        <v>20</v>
      </c>
      <c r="C20" s="39">
        <v>35</v>
      </c>
      <c r="D20" s="34">
        <v>17.75</v>
      </c>
      <c r="G20" s="47"/>
      <c r="H20" s="55"/>
      <c r="I20" s="43"/>
      <c r="J20" s="47"/>
      <c r="K20" s="55"/>
      <c r="L20" s="43"/>
      <c r="M20" s="47"/>
      <c r="N20" s="55"/>
    </row>
    <row r="21" spans="1:15" ht="15" customHeight="1">
      <c r="A21" s="36" t="s">
        <v>29</v>
      </c>
      <c r="B21" s="39">
        <v>7</v>
      </c>
      <c r="C21" s="39">
        <v>40</v>
      </c>
      <c r="D21" s="34">
        <v>82.25</v>
      </c>
      <c r="G21" s="47"/>
      <c r="H21" s="55"/>
      <c r="I21" s="43"/>
      <c r="J21" s="47"/>
      <c r="K21" s="55"/>
      <c r="L21" s="43"/>
      <c r="M21" s="47"/>
      <c r="N21" s="55"/>
    </row>
    <row r="22" spans="1:15" ht="15" customHeight="1">
      <c r="A22" s="36" t="s">
        <v>30</v>
      </c>
      <c r="B22" s="39">
        <v>7</v>
      </c>
      <c r="C22" s="39">
        <v>13</v>
      </c>
      <c r="D22" s="34">
        <v>16.25</v>
      </c>
      <c r="G22" s="47"/>
      <c r="H22" s="55"/>
      <c r="I22" s="43"/>
      <c r="J22" s="47"/>
      <c r="K22" s="55"/>
      <c r="L22" s="43"/>
      <c r="M22" s="47"/>
      <c r="N22" s="55"/>
    </row>
    <row r="23" spans="1:15" s="37" customFormat="1" ht="15" customHeight="1">
      <c r="A23" s="36" t="s">
        <v>141</v>
      </c>
      <c r="B23" s="39">
        <v>0</v>
      </c>
      <c r="C23" s="39">
        <v>4</v>
      </c>
      <c r="D23" s="34">
        <v>17</v>
      </c>
      <c r="G23" s="47"/>
      <c r="H23" s="55"/>
      <c r="I23" s="43"/>
      <c r="J23" s="46"/>
      <c r="K23" s="55"/>
      <c r="L23" s="43"/>
      <c r="M23" s="47"/>
      <c r="N23" s="55"/>
      <c r="O23"/>
    </row>
    <row r="24" spans="1:15" ht="15" customHeight="1">
      <c r="A24" s="36" t="s">
        <v>122</v>
      </c>
      <c r="B24" s="39">
        <v>1</v>
      </c>
      <c r="C24" s="39">
        <v>1</v>
      </c>
      <c r="D24" s="34">
        <v>2.75</v>
      </c>
      <c r="G24" s="47"/>
      <c r="H24" s="55"/>
      <c r="I24" s="43"/>
      <c r="J24" s="46"/>
      <c r="K24" s="55"/>
      <c r="L24" s="43"/>
      <c r="M24" s="47"/>
      <c r="N24" s="55"/>
      <c r="O24" s="37"/>
    </row>
    <row r="25" spans="1:15">
      <c r="A25" s="36" t="s">
        <v>123</v>
      </c>
      <c r="B25" s="34">
        <v>0</v>
      </c>
      <c r="C25" s="34">
        <v>0</v>
      </c>
      <c r="D25" s="34">
        <v>0.5</v>
      </c>
      <c r="G25" s="47"/>
      <c r="H25" s="55"/>
      <c r="I25" s="43"/>
      <c r="J25" s="46"/>
      <c r="K25" s="55"/>
      <c r="L25" s="43"/>
      <c r="M25" s="47"/>
      <c r="N25" s="55"/>
    </row>
    <row r="26" spans="1:15" ht="15" customHeight="1">
      <c r="A26" s="54" t="s">
        <v>149</v>
      </c>
      <c r="B26" s="34">
        <v>0</v>
      </c>
      <c r="C26" s="34">
        <v>1</v>
      </c>
      <c r="D26" s="34">
        <v>1</v>
      </c>
      <c r="G26" s="47"/>
      <c r="H26" s="55"/>
      <c r="I26" s="43"/>
      <c r="J26" s="46"/>
      <c r="K26" s="55"/>
      <c r="L26" s="43"/>
      <c r="M26" s="47"/>
      <c r="N26" s="55"/>
    </row>
    <row r="27" spans="1:15" ht="15" customHeight="1">
      <c r="A27" s="36" t="s">
        <v>31</v>
      </c>
      <c r="B27" s="6">
        <v>1</v>
      </c>
      <c r="C27" s="34">
        <v>18</v>
      </c>
      <c r="D27" s="34">
        <v>5</v>
      </c>
      <c r="G27" s="47"/>
      <c r="H27" s="55"/>
      <c r="I27" s="43"/>
      <c r="J27" s="46"/>
      <c r="K27" s="55"/>
      <c r="L27" s="43"/>
      <c r="M27" s="47"/>
      <c r="N27" s="55"/>
    </row>
    <row r="28" spans="1:15" ht="15" customHeight="1">
      <c r="A28" s="36" t="s">
        <v>32</v>
      </c>
      <c r="B28" s="6">
        <v>71</v>
      </c>
      <c r="C28" s="34">
        <v>193</v>
      </c>
      <c r="D28" s="34">
        <v>69.25</v>
      </c>
      <c r="G28" s="47"/>
      <c r="H28" s="55"/>
      <c r="I28" s="43"/>
      <c r="J28" s="47"/>
      <c r="K28" s="55"/>
      <c r="L28" s="43"/>
      <c r="M28" s="47"/>
      <c r="N28" s="55"/>
    </row>
    <row r="29" spans="1:15" ht="15" customHeight="1">
      <c r="A29" s="36" t="s">
        <v>33</v>
      </c>
      <c r="B29" s="6">
        <v>394</v>
      </c>
      <c r="C29" s="34">
        <v>669</v>
      </c>
      <c r="D29" s="34">
        <v>240.5</v>
      </c>
      <c r="G29" s="47"/>
      <c r="H29" s="55"/>
      <c r="I29" s="43"/>
      <c r="J29" s="47"/>
      <c r="K29" s="55"/>
      <c r="L29" s="43"/>
      <c r="M29" s="47"/>
      <c r="N29" s="55"/>
    </row>
    <row r="30" spans="1:15" ht="15" customHeight="1">
      <c r="A30" s="36" t="s">
        <v>34</v>
      </c>
      <c r="B30" s="6">
        <v>2</v>
      </c>
      <c r="C30" s="34">
        <v>4</v>
      </c>
      <c r="D30" s="34">
        <v>270.75</v>
      </c>
      <c r="G30" s="47"/>
      <c r="H30" s="55"/>
      <c r="I30" s="43"/>
      <c r="J30" s="47"/>
      <c r="K30" s="55"/>
      <c r="L30" s="43"/>
      <c r="M30" s="47"/>
      <c r="N30" s="55"/>
    </row>
    <row r="31" spans="1:15" ht="15" customHeight="1">
      <c r="A31" s="36" t="s">
        <v>35</v>
      </c>
      <c r="B31" s="6">
        <v>44</v>
      </c>
      <c r="C31" s="34">
        <v>39</v>
      </c>
      <c r="D31" s="34">
        <v>12</v>
      </c>
      <c r="G31" s="47"/>
      <c r="H31" s="55"/>
      <c r="I31" s="43"/>
      <c r="J31" s="47"/>
      <c r="K31" s="55"/>
      <c r="L31" s="43"/>
      <c r="M31" s="47"/>
      <c r="N31" s="55"/>
    </row>
    <row r="32" spans="1:15" ht="15" customHeight="1">
      <c r="A32" s="36" t="s">
        <v>36</v>
      </c>
      <c r="B32" s="6">
        <v>8</v>
      </c>
      <c r="C32" s="34">
        <v>6</v>
      </c>
      <c r="D32" s="34">
        <v>23.5</v>
      </c>
      <c r="G32" s="57"/>
      <c r="H32" s="58"/>
      <c r="I32" s="52"/>
      <c r="J32" s="57"/>
      <c r="K32" s="58"/>
      <c r="L32" s="52"/>
      <c r="M32" s="57"/>
      <c r="N32" s="58"/>
    </row>
    <row r="33" spans="1:14" ht="15" customHeight="1">
      <c r="A33" s="40" t="s">
        <v>152</v>
      </c>
      <c r="B33" s="12">
        <v>53</v>
      </c>
      <c r="C33" s="12">
        <v>60</v>
      </c>
      <c r="D33" s="12">
        <v>30.5</v>
      </c>
      <c r="G33" s="56"/>
      <c r="H33" s="59"/>
      <c r="I33" s="52"/>
      <c r="J33" s="57"/>
      <c r="K33" s="58"/>
      <c r="L33" s="52"/>
      <c r="M33" s="57"/>
      <c r="N33" s="58"/>
    </row>
    <row r="34" spans="1:14" ht="15" customHeight="1">
      <c r="A34" s="2" t="s">
        <v>5</v>
      </c>
      <c r="B34" s="3">
        <v>1135</v>
      </c>
      <c r="C34" s="38">
        <f>SUM(C5:C33)</f>
        <v>3823</v>
      </c>
      <c r="D34" s="38">
        <v>2403.5</v>
      </c>
      <c r="G34" s="50"/>
      <c r="H34" s="53"/>
      <c r="I34" s="52"/>
      <c r="J34" s="56"/>
      <c r="K34" s="59"/>
      <c r="L34" s="52"/>
      <c r="M34" s="56"/>
      <c r="N34" s="59"/>
    </row>
    <row r="35" spans="1:14">
      <c r="A35" s="37"/>
      <c r="G35" s="52"/>
      <c r="H35" s="52"/>
      <c r="I35" s="52"/>
      <c r="J35" s="50"/>
      <c r="K35" s="53"/>
      <c r="L35" s="52"/>
      <c r="M35" s="50"/>
      <c r="N35" s="53"/>
    </row>
    <row r="36" spans="1:14">
      <c r="A36" s="7" t="s">
        <v>6</v>
      </c>
      <c r="G36" s="52"/>
      <c r="H36" s="52"/>
      <c r="I36" s="52"/>
      <c r="J36" s="52"/>
      <c r="K36" s="52"/>
      <c r="L36" s="52"/>
      <c r="M36" s="52"/>
      <c r="N36" s="52"/>
    </row>
    <row r="37" spans="1:14">
      <c r="A37" s="8" t="s">
        <v>112</v>
      </c>
      <c r="G37" s="52"/>
      <c r="H37" s="52"/>
      <c r="I37" s="52"/>
      <c r="J37" s="52"/>
      <c r="K37" s="52"/>
      <c r="L37" s="52"/>
      <c r="M37" s="52"/>
      <c r="N37" s="52"/>
    </row>
    <row r="38" spans="1:14" ht="44.25">
      <c r="A38" s="27" t="s">
        <v>116</v>
      </c>
      <c r="G38" s="60"/>
      <c r="H38" s="60"/>
      <c r="I38" s="60"/>
      <c r="J38" s="60"/>
      <c r="K38" s="60"/>
      <c r="L38" s="60"/>
      <c r="M38" s="60"/>
      <c r="N38" s="60"/>
    </row>
    <row r="39" spans="1:14">
      <c r="A39" s="9" t="s">
        <v>117</v>
      </c>
      <c r="G39" s="60"/>
      <c r="H39" s="60"/>
      <c r="I39" s="60"/>
      <c r="J39" s="60"/>
      <c r="K39" s="60"/>
      <c r="L39" s="60"/>
      <c r="M39" s="60"/>
      <c r="N39" s="60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4">
    <tabColor theme="6"/>
  </sheetPr>
  <dimension ref="A1:D86"/>
  <sheetViews>
    <sheetView topLeftCell="A4" workbookViewId="0">
      <selection activeCell="J6" sqref="J6"/>
    </sheetView>
  </sheetViews>
  <sheetFormatPr defaultRowHeight="15"/>
  <cols>
    <col min="1" max="1" width="91.7109375" bestFit="1" customWidth="1"/>
    <col min="2" max="3" width="12.42578125" bestFit="1" customWidth="1"/>
  </cols>
  <sheetData>
    <row r="1" spans="1:4">
      <c r="A1" s="1" t="s">
        <v>0</v>
      </c>
    </row>
    <row r="2" spans="1:4">
      <c r="A2" s="1" t="s">
        <v>37</v>
      </c>
    </row>
    <row r="4" spans="1:4">
      <c r="A4" s="13" t="s">
        <v>38</v>
      </c>
      <c r="B4" s="38" t="s">
        <v>146</v>
      </c>
      <c r="C4" s="38" t="s">
        <v>140</v>
      </c>
      <c r="D4" s="3" t="s">
        <v>2</v>
      </c>
    </row>
    <row r="5" spans="1:4">
      <c r="A5" s="14" t="s">
        <v>14</v>
      </c>
      <c r="B5" s="34">
        <v>0</v>
      </c>
      <c r="C5" s="34">
        <v>1</v>
      </c>
      <c r="D5" s="6">
        <v>0.5</v>
      </c>
    </row>
    <row r="6" spans="1:4" s="37" customFormat="1">
      <c r="A6" s="16" t="s">
        <v>147</v>
      </c>
      <c r="B6" s="34">
        <v>0</v>
      </c>
      <c r="C6" s="34">
        <v>12</v>
      </c>
      <c r="D6" s="34">
        <v>0</v>
      </c>
    </row>
    <row r="7" spans="1:4" s="37" customFormat="1">
      <c r="A7" s="15" t="s">
        <v>153</v>
      </c>
      <c r="B7" s="34">
        <v>0</v>
      </c>
      <c r="C7" s="34">
        <v>0</v>
      </c>
      <c r="D7" s="34">
        <v>0</v>
      </c>
    </row>
    <row r="8" spans="1:4" s="37" customFormat="1">
      <c r="A8" s="16" t="s">
        <v>39</v>
      </c>
      <c r="B8" s="34">
        <v>1</v>
      </c>
      <c r="C8" s="34">
        <v>0</v>
      </c>
      <c r="D8" s="34">
        <v>0.75</v>
      </c>
    </row>
    <row r="9" spans="1:4" s="37" customFormat="1">
      <c r="A9" s="16" t="s">
        <v>125</v>
      </c>
      <c r="B9" s="34">
        <v>0</v>
      </c>
      <c r="C9" s="34">
        <v>3</v>
      </c>
      <c r="D9" s="34">
        <v>1</v>
      </c>
    </row>
    <row r="10" spans="1:4" s="37" customFormat="1">
      <c r="A10" s="16" t="s">
        <v>136</v>
      </c>
      <c r="B10" s="34">
        <v>0</v>
      </c>
      <c r="C10" s="34">
        <v>3</v>
      </c>
      <c r="D10" s="34">
        <v>1.25</v>
      </c>
    </row>
    <row r="11" spans="1:4" s="37" customFormat="1">
      <c r="A11" s="17" t="s">
        <v>15</v>
      </c>
      <c r="B11" s="34">
        <v>9</v>
      </c>
      <c r="C11" s="34">
        <v>18</v>
      </c>
      <c r="D11" s="34">
        <v>7.25</v>
      </c>
    </row>
    <row r="12" spans="1:4" s="37" customFormat="1">
      <c r="A12" s="14" t="s">
        <v>16</v>
      </c>
      <c r="B12" s="34">
        <v>18</v>
      </c>
      <c r="C12" s="34">
        <v>36</v>
      </c>
      <c r="D12" s="34">
        <v>28.25</v>
      </c>
    </row>
    <row r="13" spans="1:4">
      <c r="A13" s="16" t="s">
        <v>145</v>
      </c>
      <c r="B13" s="34">
        <v>1</v>
      </c>
      <c r="C13" s="34">
        <v>1</v>
      </c>
      <c r="D13" s="34">
        <v>2.25</v>
      </c>
    </row>
    <row r="14" spans="1:4">
      <c r="A14" s="14" t="s">
        <v>17</v>
      </c>
      <c r="B14" s="34">
        <v>0</v>
      </c>
      <c r="C14" s="34">
        <v>0</v>
      </c>
      <c r="D14" s="34">
        <v>0.25</v>
      </c>
    </row>
    <row r="15" spans="1:4">
      <c r="A15" s="16" t="s">
        <v>40</v>
      </c>
      <c r="B15" s="34">
        <v>7</v>
      </c>
      <c r="C15" s="34">
        <v>24</v>
      </c>
      <c r="D15" s="34">
        <v>18.25</v>
      </c>
    </row>
    <row r="16" spans="1:4">
      <c r="A16" s="14" t="s">
        <v>19</v>
      </c>
      <c r="B16" s="34">
        <v>0</v>
      </c>
      <c r="C16" s="34">
        <v>1</v>
      </c>
      <c r="D16" s="34">
        <v>1</v>
      </c>
    </row>
    <row r="17" spans="1:4">
      <c r="A17" s="14" t="s">
        <v>18</v>
      </c>
      <c r="B17" s="34">
        <v>33</v>
      </c>
      <c r="C17" s="34">
        <v>54</v>
      </c>
      <c r="D17" s="34">
        <v>45.25</v>
      </c>
    </row>
    <row r="18" spans="1:4">
      <c r="A18" s="15" t="s">
        <v>41</v>
      </c>
      <c r="B18" s="34">
        <v>41</v>
      </c>
      <c r="C18" s="34">
        <v>135</v>
      </c>
      <c r="D18" s="34">
        <v>108.25</v>
      </c>
    </row>
    <row r="19" spans="1:4">
      <c r="A19" s="18" t="s">
        <v>154</v>
      </c>
      <c r="B19" s="34">
        <v>0</v>
      </c>
      <c r="C19" s="34">
        <v>0</v>
      </c>
      <c r="D19" s="34">
        <v>0</v>
      </c>
    </row>
    <row r="20" spans="1:4">
      <c r="A20" s="15" t="s">
        <v>42</v>
      </c>
      <c r="B20" s="34">
        <v>2</v>
      </c>
      <c r="C20" s="34">
        <v>2</v>
      </c>
      <c r="D20" s="34">
        <v>1.25</v>
      </c>
    </row>
    <row r="21" spans="1:4">
      <c r="A21" s="15" t="s">
        <v>43</v>
      </c>
      <c r="B21" s="34">
        <v>2</v>
      </c>
      <c r="C21" s="34">
        <v>4</v>
      </c>
      <c r="D21" s="34">
        <v>2.5</v>
      </c>
    </row>
    <row r="22" spans="1:4">
      <c r="A22" s="14" t="s">
        <v>20</v>
      </c>
      <c r="B22" s="34">
        <v>31</v>
      </c>
      <c r="C22" s="34">
        <v>29</v>
      </c>
      <c r="D22" s="34">
        <v>27.5</v>
      </c>
    </row>
    <row r="23" spans="1:4">
      <c r="A23" s="17" t="s">
        <v>21</v>
      </c>
      <c r="B23" s="34">
        <v>1</v>
      </c>
      <c r="C23" s="34">
        <v>7</v>
      </c>
      <c r="D23" s="34">
        <v>4.25</v>
      </c>
    </row>
    <row r="24" spans="1:4">
      <c r="A24" s="16" t="s">
        <v>155</v>
      </c>
      <c r="B24" s="34">
        <v>0</v>
      </c>
      <c r="C24" s="34">
        <v>0</v>
      </c>
      <c r="D24" s="34">
        <v>0</v>
      </c>
    </row>
    <row r="25" spans="1:4">
      <c r="A25" s="36" t="s">
        <v>156</v>
      </c>
      <c r="B25" s="34">
        <v>0</v>
      </c>
      <c r="C25" s="34">
        <v>0</v>
      </c>
      <c r="D25" s="34">
        <v>0</v>
      </c>
    </row>
    <row r="26" spans="1:4">
      <c r="A26" s="15" t="s">
        <v>44</v>
      </c>
      <c r="B26" s="31">
        <v>155</v>
      </c>
      <c r="C26" s="31">
        <v>168</v>
      </c>
      <c r="D26" s="34">
        <v>129</v>
      </c>
    </row>
    <row r="27" spans="1:4" s="37" customFormat="1">
      <c r="A27" s="15" t="s">
        <v>45</v>
      </c>
      <c r="B27" s="34">
        <v>6</v>
      </c>
      <c r="C27" s="34">
        <v>7</v>
      </c>
      <c r="D27" s="34">
        <v>6.5</v>
      </c>
    </row>
    <row r="28" spans="1:4">
      <c r="A28" s="15" t="s">
        <v>142</v>
      </c>
      <c r="B28" s="34">
        <v>0</v>
      </c>
      <c r="C28" s="34">
        <v>1</v>
      </c>
      <c r="D28" s="34">
        <v>0.25</v>
      </c>
    </row>
    <row r="29" spans="1:4">
      <c r="A29" s="14" t="s">
        <v>22</v>
      </c>
      <c r="B29" s="34">
        <v>8</v>
      </c>
      <c r="C29" s="34">
        <v>9</v>
      </c>
      <c r="D29" s="34">
        <v>8.25</v>
      </c>
    </row>
    <row r="30" spans="1:4">
      <c r="A30" s="14" t="s">
        <v>23</v>
      </c>
      <c r="B30" s="34">
        <v>0</v>
      </c>
      <c r="C30" s="34">
        <v>1</v>
      </c>
      <c r="D30" s="34">
        <v>1.5</v>
      </c>
    </row>
    <row r="31" spans="1:4">
      <c r="A31" s="61" t="s">
        <v>157</v>
      </c>
      <c r="B31" s="34">
        <v>0</v>
      </c>
      <c r="C31" s="34">
        <v>0</v>
      </c>
      <c r="D31" s="34">
        <v>0</v>
      </c>
    </row>
    <row r="32" spans="1:4">
      <c r="A32" s="15" t="s">
        <v>158</v>
      </c>
      <c r="B32" s="34">
        <v>0</v>
      </c>
      <c r="C32" s="34">
        <v>0</v>
      </c>
      <c r="D32" s="34">
        <v>0</v>
      </c>
    </row>
    <row r="33" spans="1:4">
      <c r="A33" s="14" t="s">
        <v>24</v>
      </c>
      <c r="B33" s="34">
        <v>4</v>
      </c>
      <c r="C33" s="34">
        <v>4</v>
      </c>
      <c r="D33" s="34">
        <v>4.5</v>
      </c>
    </row>
    <row r="34" spans="1:4">
      <c r="A34" s="14" t="s">
        <v>25</v>
      </c>
      <c r="B34" s="34">
        <v>40</v>
      </c>
      <c r="C34" s="34">
        <v>89</v>
      </c>
      <c r="D34" s="34">
        <v>83</v>
      </c>
    </row>
    <row r="35" spans="1:4">
      <c r="A35" s="14" t="s">
        <v>26</v>
      </c>
      <c r="B35" s="34">
        <v>5</v>
      </c>
      <c r="C35" s="34">
        <v>11</v>
      </c>
      <c r="D35" s="34">
        <v>9</v>
      </c>
    </row>
    <row r="36" spans="1:4">
      <c r="A36" s="14" t="s">
        <v>27</v>
      </c>
      <c r="B36" s="34">
        <v>142</v>
      </c>
      <c r="C36" s="34">
        <v>145</v>
      </c>
      <c r="D36" s="34">
        <v>114.5</v>
      </c>
    </row>
    <row r="37" spans="1:4">
      <c r="A37" s="14" t="s">
        <v>151</v>
      </c>
      <c r="B37" s="34">
        <v>8</v>
      </c>
      <c r="C37" s="34">
        <v>1</v>
      </c>
      <c r="D37" s="34">
        <v>3.5</v>
      </c>
    </row>
    <row r="38" spans="1:4">
      <c r="A38" s="19" t="s">
        <v>48</v>
      </c>
      <c r="B38" s="34">
        <v>0</v>
      </c>
      <c r="C38" s="34">
        <v>0</v>
      </c>
      <c r="D38" s="34">
        <v>1.25</v>
      </c>
    </row>
    <row r="39" spans="1:4" s="37" customFormat="1">
      <c r="A39" s="18" t="s">
        <v>49</v>
      </c>
      <c r="B39" s="34">
        <v>4</v>
      </c>
      <c r="C39" s="34">
        <v>1</v>
      </c>
      <c r="D39" s="34">
        <v>2.5</v>
      </c>
    </row>
    <row r="40" spans="1:4">
      <c r="A40" s="18" t="s">
        <v>50</v>
      </c>
      <c r="B40" s="31">
        <v>3</v>
      </c>
      <c r="C40" s="31">
        <v>0</v>
      </c>
      <c r="D40" s="34">
        <v>0.25</v>
      </c>
    </row>
    <row r="41" spans="1:4">
      <c r="A41" s="15" t="s">
        <v>52</v>
      </c>
      <c r="B41" s="31">
        <v>1</v>
      </c>
      <c r="C41" s="31">
        <v>3</v>
      </c>
      <c r="D41" s="34">
        <v>3.25</v>
      </c>
    </row>
    <row r="42" spans="1:4">
      <c r="A42" s="18" t="s">
        <v>126</v>
      </c>
      <c r="B42" s="34">
        <v>0</v>
      </c>
      <c r="C42" s="34">
        <v>2</v>
      </c>
      <c r="D42" s="34">
        <v>0.75</v>
      </c>
    </row>
    <row r="43" spans="1:4">
      <c r="A43" s="15" t="s">
        <v>51</v>
      </c>
      <c r="B43" s="34">
        <v>5</v>
      </c>
      <c r="C43" s="34">
        <v>0</v>
      </c>
      <c r="D43" s="34">
        <v>3.25</v>
      </c>
    </row>
    <row r="44" spans="1:4">
      <c r="A44" s="14" t="s">
        <v>28</v>
      </c>
      <c r="B44" s="34">
        <v>7</v>
      </c>
      <c r="C44" s="34">
        <v>9</v>
      </c>
      <c r="D44" s="34">
        <v>10</v>
      </c>
    </row>
    <row r="45" spans="1:4">
      <c r="A45" s="15" t="s">
        <v>46</v>
      </c>
      <c r="B45" s="34">
        <v>13</v>
      </c>
      <c r="C45" s="34">
        <v>31</v>
      </c>
      <c r="D45" s="34">
        <v>15.5</v>
      </c>
    </row>
    <row r="46" spans="1:4" s="37" customFormat="1">
      <c r="A46" s="14" t="s">
        <v>29</v>
      </c>
      <c r="B46" s="34">
        <v>0</v>
      </c>
      <c r="C46" s="34">
        <v>7</v>
      </c>
      <c r="D46" s="34">
        <v>3.75</v>
      </c>
    </row>
    <row r="47" spans="1:4">
      <c r="A47" s="15" t="s">
        <v>47</v>
      </c>
      <c r="B47" s="34">
        <v>7</v>
      </c>
      <c r="C47" s="34">
        <v>6</v>
      </c>
      <c r="D47" s="34">
        <v>3.5</v>
      </c>
    </row>
    <row r="48" spans="1:4" s="37" customFormat="1">
      <c r="A48" s="14" t="s">
        <v>30</v>
      </c>
      <c r="B48" s="34">
        <v>7</v>
      </c>
      <c r="C48" s="34">
        <v>4</v>
      </c>
      <c r="D48" s="34">
        <v>4.75</v>
      </c>
    </row>
    <row r="49" spans="1:4">
      <c r="A49" s="14" t="s">
        <v>141</v>
      </c>
      <c r="B49" s="34">
        <v>0</v>
      </c>
      <c r="C49" s="34">
        <v>1</v>
      </c>
      <c r="D49" s="34">
        <v>0.25</v>
      </c>
    </row>
    <row r="50" spans="1:4">
      <c r="A50" s="14" t="s">
        <v>122</v>
      </c>
      <c r="B50" s="34">
        <v>1</v>
      </c>
      <c r="C50" s="34">
        <v>0</v>
      </c>
      <c r="D50" s="34">
        <v>0.5</v>
      </c>
    </row>
    <row r="51" spans="1:4">
      <c r="A51" s="14" t="s">
        <v>123</v>
      </c>
      <c r="B51" s="34">
        <v>0</v>
      </c>
      <c r="C51" s="34">
        <v>1</v>
      </c>
      <c r="D51" s="34">
        <v>1</v>
      </c>
    </row>
    <row r="52" spans="1:4" s="37" customFormat="1">
      <c r="A52" s="35" t="s">
        <v>149</v>
      </c>
      <c r="B52" s="34">
        <v>0</v>
      </c>
      <c r="C52" s="34">
        <v>0</v>
      </c>
      <c r="D52" s="34">
        <v>0</v>
      </c>
    </row>
    <row r="53" spans="1:4">
      <c r="A53" s="17" t="s">
        <v>31</v>
      </c>
      <c r="B53" s="34">
        <v>0</v>
      </c>
      <c r="C53" s="34">
        <v>3</v>
      </c>
      <c r="D53" s="34">
        <v>1.25</v>
      </c>
    </row>
    <row r="54" spans="1:4">
      <c r="A54" s="15" t="s">
        <v>53</v>
      </c>
      <c r="B54" s="34">
        <v>0</v>
      </c>
      <c r="C54" s="34">
        <v>2</v>
      </c>
      <c r="D54" s="34">
        <v>3.5</v>
      </c>
    </row>
    <row r="55" spans="1:4">
      <c r="A55" s="16" t="s">
        <v>159</v>
      </c>
      <c r="B55" s="34">
        <v>0</v>
      </c>
      <c r="C55" s="34">
        <v>0</v>
      </c>
      <c r="D55" s="34">
        <v>0</v>
      </c>
    </row>
    <row r="56" spans="1:4">
      <c r="A56" s="16" t="s">
        <v>55</v>
      </c>
      <c r="B56" s="34">
        <v>1</v>
      </c>
      <c r="C56" s="34">
        <v>13</v>
      </c>
      <c r="D56" s="34">
        <v>5</v>
      </c>
    </row>
    <row r="57" spans="1:4">
      <c r="A57" s="15" t="s">
        <v>160</v>
      </c>
      <c r="B57" s="34">
        <v>0</v>
      </c>
      <c r="C57" s="34">
        <v>0</v>
      </c>
      <c r="D57" s="34">
        <v>0</v>
      </c>
    </row>
    <row r="58" spans="1:4">
      <c r="A58" s="15" t="s">
        <v>148</v>
      </c>
      <c r="B58" s="34">
        <v>0</v>
      </c>
      <c r="C58" s="34">
        <v>0</v>
      </c>
      <c r="D58" s="34">
        <v>0</v>
      </c>
    </row>
    <row r="59" spans="1:4">
      <c r="A59" s="17" t="s">
        <v>32</v>
      </c>
      <c r="B59" s="34">
        <v>0</v>
      </c>
      <c r="C59" s="34">
        <v>0</v>
      </c>
      <c r="D59" s="34">
        <v>0</v>
      </c>
    </row>
    <row r="60" spans="1:4">
      <c r="A60" s="15" t="s">
        <v>54</v>
      </c>
      <c r="B60" s="34">
        <v>12</v>
      </c>
      <c r="C60" s="34">
        <v>56</v>
      </c>
      <c r="D60" s="34">
        <v>31.5</v>
      </c>
    </row>
    <row r="61" spans="1:4">
      <c r="A61" s="36" t="s">
        <v>56</v>
      </c>
      <c r="B61" s="31">
        <v>1</v>
      </c>
      <c r="C61" s="31">
        <v>6</v>
      </c>
      <c r="D61" s="34">
        <v>3</v>
      </c>
    </row>
    <row r="62" spans="1:4">
      <c r="A62" s="15" t="s">
        <v>57</v>
      </c>
      <c r="B62" s="31">
        <v>53</v>
      </c>
      <c r="C62" s="31">
        <v>117</v>
      </c>
      <c r="D62" s="34">
        <v>87.25</v>
      </c>
    </row>
    <row r="63" spans="1:4">
      <c r="A63" s="15" t="s">
        <v>58</v>
      </c>
      <c r="B63" s="34">
        <v>5</v>
      </c>
      <c r="C63" s="34">
        <v>14</v>
      </c>
      <c r="D63" s="34">
        <v>8.75</v>
      </c>
    </row>
    <row r="64" spans="1:4">
      <c r="A64" s="14" t="s">
        <v>33</v>
      </c>
      <c r="B64" s="34">
        <v>1</v>
      </c>
      <c r="C64" s="34">
        <v>2</v>
      </c>
      <c r="D64" s="34">
        <v>1.75</v>
      </c>
    </row>
    <row r="65" spans="1:4">
      <c r="A65" s="15" t="s">
        <v>59</v>
      </c>
      <c r="B65" s="34">
        <v>147</v>
      </c>
      <c r="C65" s="34">
        <v>205</v>
      </c>
      <c r="D65" s="34">
        <v>140.5</v>
      </c>
    </row>
    <row r="66" spans="1:4">
      <c r="A66" s="15" t="s">
        <v>60</v>
      </c>
      <c r="B66" s="34">
        <v>114</v>
      </c>
      <c r="C66" s="34">
        <v>175</v>
      </c>
      <c r="D66" s="34">
        <v>108.5</v>
      </c>
    </row>
    <row r="67" spans="1:4">
      <c r="A67" s="15" t="s">
        <v>61</v>
      </c>
      <c r="B67" s="34">
        <v>1</v>
      </c>
      <c r="C67" s="34">
        <v>0</v>
      </c>
      <c r="D67" s="34">
        <v>0.5</v>
      </c>
    </row>
    <row r="68" spans="1:4">
      <c r="A68" s="15" t="s">
        <v>62</v>
      </c>
      <c r="B68" s="34">
        <v>12</v>
      </c>
      <c r="C68" s="34">
        <v>15</v>
      </c>
      <c r="D68" s="34">
        <v>11.75</v>
      </c>
    </row>
    <row r="69" spans="1:4">
      <c r="A69" s="15" t="s">
        <v>63</v>
      </c>
      <c r="B69" s="34">
        <v>119</v>
      </c>
      <c r="C69" s="34">
        <v>272</v>
      </c>
      <c r="D69" s="34">
        <v>177.25</v>
      </c>
    </row>
    <row r="70" spans="1:4">
      <c r="A70" s="14" t="s">
        <v>34</v>
      </c>
      <c r="B70" s="34">
        <v>2</v>
      </c>
      <c r="C70" s="31">
        <v>3</v>
      </c>
      <c r="D70" s="31">
        <v>5.25</v>
      </c>
    </row>
    <row r="71" spans="1:4">
      <c r="A71" s="36" t="s">
        <v>161</v>
      </c>
      <c r="B71" s="34">
        <v>0</v>
      </c>
      <c r="C71" s="63">
        <v>1</v>
      </c>
      <c r="D71" s="31">
        <v>1.25</v>
      </c>
    </row>
    <row r="72" spans="1:4" s="37" customFormat="1">
      <c r="A72" s="14" t="s">
        <v>35</v>
      </c>
      <c r="B72" s="34">
        <v>44</v>
      </c>
      <c r="C72" s="63">
        <v>39</v>
      </c>
      <c r="D72" s="31">
        <v>31.25</v>
      </c>
    </row>
    <row r="73" spans="1:4">
      <c r="A73" s="62" t="s">
        <v>36</v>
      </c>
      <c r="B73" s="34">
        <v>2</v>
      </c>
      <c r="C73" s="63">
        <v>1</v>
      </c>
      <c r="D73" s="31">
        <v>1</v>
      </c>
    </row>
    <row r="74" spans="1:4" s="37" customFormat="1">
      <c r="A74" s="15" t="s">
        <v>162</v>
      </c>
      <c r="B74" s="34">
        <v>0</v>
      </c>
      <c r="C74" s="63">
        <v>0</v>
      </c>
      <c r="D74" s="31">
        <v>0</v>
      </c>
    </row>
    <row r="75" spans="1:4">
      <c r="A75" s="15" t="s">
        <v>137</v>
      </c>
      <c r="B75" s="34">
        <v>0</v>
      </c>
      <c r="C75" s="63">
        <v>1</v>
      </c>
      <c r="D75" s="31">
        <v>0.5</v>
      </c>
    </row>
    <row r="76" spans="1:4">
      <c r="A76" s="36" t="s">
        <v>114</v>
      </c>
      <c r="B76" s="34">
        <v>0</v>
      </c>
      <c r="C76" s="63">
        <v>0</v>
      </c>
      <c r="D76" s="31">
        <v>0.5</v>
      </c>
    </row>
    <row r="77" spans="1:4">
      <c r="A77" s="15" t="s">
        <v>64</v>
      </c>
      <c r="B77" s="34">
        <v>1</v>
      </c>
      <c r="C77" s="63">
        <v>1</v>
      </c>
      <c r="D77" s="31">
        <v>0.75</v>
      </c>
    </row>
    <row r="78" spans="1:4">
      <c r="A78" s="15" t="s">
        <v>65</v>
      </c>
      <c r="B78" s="34">
        <v>0</v>
      </c>
      <c r="C78" s="63">
        <v>1</v>
      </c>
      <c r="D78" s="31">
        <v>0.25</v>
      </c>
    </row>
    <row r="79" spans="1:4">
      <c r="A79" s="15" t="s">
        <v>66</v>
      </c>
      <c r="B79" s="34">
        <v>5</v>
      </c>
      <c r="C79" s="63">
        <v>2</v>
      </c>
      <c r="D79" s="31">
        <v>3.25</v>
      </c>
    </row>
    <row r="80" spans="1:4">
      <c r="A80" s="14" t="s">
        <v>152</v>
      </c>
      <c r="B80" s="12">
        <v>53</v>
      </c>
      <c r="C80" s="64">
        <v>60</v>
      </c>
      <c r="D80" s="12">
        <v>55.25</v>
      </c>
    </row>
    <row r="81" spans="1:4">
      <c r="A81" s="13" t="s">
        <v>5</v>
      </c>
      <c r="B81" s="38">
        <f>SUM(B5:B80)</f>
        <v>1135</v>
      </c>
      <c r="C81" s="38">
        <v>1820</v>
      </c>
      <c r="D81" s="38">
        <v>1343.25</v>
      </c>
    </row>
    <row r="86" spans="1:4">
      <c r="C86" t="s">
        <v>163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5">
    <tabColor theme="6"/>
  </sheetPr>
  <dimension ref="A1:F40"/>
  <sheetViews>
    <sheetView workbookViewId="0">
      <selection activeCell="M19" sqref="M19"/>
    </sheetView>
  </sheetViews>
  <sheetFormatPr defaultRowHeight="15"/>
  <cols>
    <col min="1" max="1" width="24.85546875" bestFit="1" customWidth="1"/>
    <col min="2" max="2" width="12.42578125" style="28" bestFit="1" customWidth="1"/>
    <col min="3" max="3" width="12.42578125" bestFit="1" customWidth="1"/>
    <col min="8" max="8" width="12.140625" customWidth="1"/>
  </cols>
  <sheetData>
    <row r="1" spans="1:5">
      <c r="A1" s="1" t="s">
        <v>0</v>
      </c>
    </row>
    <row r="2" spans="1:5">
      <c r="A2" s="1" t="s">
        <v>67</v>
      </c>
    </row>
    <row r="4" spans="1:5">
      <c r="A4" s="2" t="s">
        <v>68</v>
      </c>
      <c r="B4" s="38" t="s">
        <v>146</v>
      </c>
      <c r="C4" s="38" t="s">
        <v>140</v>
      </c>
      <c r="D4" s="3" t="s">
        <v>2</v>
      </c>
    </row>
    <row r="5" spans="1:5">
      <c r="A5" s="5" t="s">
        <v>69</v>
      </c>
      <c r="B5" s="6">
        <v>20</v>
      </c>
      <c r="C5" s="34">
        <v>32</v>
      </c>
      <c r="D5" s="6">
        <v>21.25</v>
      </c>
      <c r="E5" s="42"/>
    </row>
    <row r="6" spans="1:5">
      <c r="A6" s="5" t="s">
        <v>70</v>
      </c>
      <c r="B6" s="29">
        <v>81</v>
      </c>
      <c r="C6" s="29">
        <v>117</v>
      </c>
      <c r="D6" s="34">
        <v>80</v>
      </c>
      <c r="E6" s="42"/>
    </row>
    <row r="7" spans="1:5">
      <c r="A7" s="5" t="s">
        <v>71</v>
      </c>
      <c r="B7" s="29">
        <v>55</v>
      </c>
      <c r="C7" s="29">
        <v>67</v>
      </c>
      <c r="D7" s="34">
        <v>51.5</v>
      </c>
      <c r="E7" s="42"/>
    </row>
    <row r="8" spans="1:5">
      <c r="A8" s="5" t="s">
        <v>72</v>
      </c>
      <c r="B8" s="29">
        <v>41</v>
      </c>
      <c r="C8" s="29">
        <v>87</v>
      </c>
      <c r="D8" s="34">
        <v>62.25</v>
      </c>
      <c r="E8" s="42"/>
    </row>
    <row r="9" spans="1:5">
      <c r="A9" s="5" t="s">
        <v>73</v>
      </c>
      <c r="B9" s="6">
        <v>27</v>
      </c>
      <c r="C9" s="34">
        <v>67</v>
      </c>
      <c r="D9" s="34">
        <v>44</v>
      </c>
      <c r="E9" s="42"/>
    </row>
    <row r="10" spans="1:5">
      <c r="A10" s="5" t="s">
        <v>74</v>
      </c>
      <c r="B10" s="6">
        <v>20</v>
      </c>
      <c r="C10" s="34">
        <v>34</v>
      </c>
      <c r="D10" s="34">
        <v>25.75</v>
      </c>
      <c r="E10" s="42"/>
    </row>
    <row r="11" spans="1:5">
      <c r="A11" s="5" t="s">
        <v>75</v>
      </c>
      <c r="B11" s="29">
        <v>4</v>
      </c>
      <c r="C11" s="29">
        <v>4</v>
      </c>
      <c r="D11" s="34">
        <v>2.75</v>
      </c>
      <c r="E11" s="42"/>
    </row>
    <row r="12" spans="1:5">
      <c r="A12" s="5" t="s">
        <v>76</v>
      </c>
      <c r="B12" s="29">
        <v>16</v>
      </c>
      <c r="C12" s="29">
        <v>23</v>
      </c>
      <c r="D12" s="34">
        <v>16.5</v>
      </c>
      <c r="E12" s="42"/>
    </row>
    <row r="13" spans="1:5">
      <c r="A13" s="5" t="s">
        <v>77</v>
      </c>
      <c r="B13" s="29">
        <v>68</v>
      </c>
      <c r="C13" s="29">
        <v>72</v>
      </c>
      <c r="D13" s="34">
        <v>55</v>
      </c>
      <c r="E13" s="42"/>
    </row>
    <row r="14" spans="1:5">
      <c r="A14" s="5" t="s">
        <v>78</v>
      </c>
      <c r="B14" s="29">
        <v>8</v>
      </c>
      <c r="C14" s="29">
        <v>24</v>
      </c>
      <c r="D14" s="34">
        <v>19</v>
      </c>
      <c r="E14" s="42"/>
    </row>
    <row r="15" spans="1:5">
      <c r="A15" s="5" t="s">
        <v>79</v>
      </c>
      <c r="B15" s="29">
        <v>94</v>
      </c>
      <c r="C15" s="29">
        <v>85</v>
      </c>
      <c r="D15" s="34">
        <v>67.75</v>
      </c>
      <c r="E15" s="42"/>
    </row>
    <row r="16" spans="1:5">
      <c r="A16" s="5" t="s">
        <v>80</v>
      </c>
      <c r="B16" s="29">
        <v>17</v>
      </c>
      <c r="C16" s="29">
        <v>24</v>
      </c>
      <c r="D16" s="34">
        <v>22.5</v>
      </c>
      <c r="E16" s="42"/>
    </row>
    <row r="17" spans="1:6">
      <c r="A17" s="5" t="s">
        <v>81</v>
      </c>
      <c r="B17" s="29">
        <v>76</v>
      </c>
      <c r="C17" s="29">
        <v>142</v>
      </c>
      <c r="D17" s="34">
        <v>90.5</v>
      </c>
      <c r="E17" s="42"/>
    </row>
    <row r="18" spans="1:6">
      <c r="A18" s="5" t="s">
        <v>82</v>
      </c>
      <c r="B18" s="29">
        <v>23</v>
      </c>
      <c r="C18" s="29">
        <v>27</v>
      </c>
      <c r="D18" s="34">
        <v>22</v>
      </c>
      <c r="E18" s="42"/>
    </row>
    <row r="19" spans="1:6">
      <c r="A19" s="5" t="s">
        <v>83</v>
      </c>
      <c r="B19" s="29">
        <v>34</v>
      </c>
      <c r="C19" s="29">
        <v>45</v>
      </c>
      <c r="D19" s="34">
        <v>31</v>
      </c>
      <c r="E19" s="42"/>
    </row>
    <row r="20" spans="1:6">
      <c r="A20" s="5" t="s">
        <v>84</v>
      </c>
      <c r="B20" s="29">
        <v>67</v>
      </c>
      <c r="C20" s="29">
        <v>91</v>
      </c>
      <c r="D20" s="34">
        <v>67</v>
      </c>
      <c r="E20" s="42"/>
    </row>
    <row r="21" spans="1:6">
      <c r="A21" s="5" t="s">
        <v>85</v>
      </c>
      <c r="B21" s="29">
        <v>48</v>
      </c>
      <c r="C21" s="29">
        <v>62</v>
      </c>
      <c r="D21" s="34">
        <v>44.5</v>
      </c>
      <c r="E21" s="42"/>
    </row>
    <row r="22" spans="1:6">
      <c r="A22" s="5" t="s">
        <v>86</v>
      </c>
      <c r="B22" s="29">
        <v>48</v>
      </c>
      <c r="C22" s="29">
        <v>74</v>
      </c>
      <c r="D22" s="34">
        <v>52</v>
      </c>
      <c r="E22" s="42"/>
    </row>
    <row r="23" spans="1:6">
      <c r="A23" s="5" t="s">
        <v>87</v>
      </c>
      <c r="B23" s="29">
        <v>8</v>
      </c>
      <c r="C23" s="29">
        <v>25</v>
      </c>
      <c r="D23" s="34">
        <v>11.25</v>
      </c>
      <c r="E23" s="42"/>
    </row>
    <row r="24" spans="1:6">
      <c r="A24" s="5" t="s">
        <v>88</v>
      </c>
      <c r="B24" s="29">
        <v>80</v>
      </c>
      <c r="C24" s="29">
        <v>90</v>
      </c>
      <c r="D24" s="34">
        <v>69.5</v>
      </c>
      <c r="E24" s="42"/>
    </row>
    <row r="25" spans="1:6">
      <c r="A25" s="5" t="s">
        <v>89</v>
      </c>
      <c r="B25" s="29">
        <v>5</v>
      </c>
      <c r="C25" s="29">
        <v>13</v>
      </c>
      <c r="D25" s="34">
        <v>8</v>
      </c>
      <c r="E25" s="42"/>
      <c r="F25" s="37"/>
    </row>
    <row r="26" spans="1:6">
      <c r="A26" s="5" t="s">
        <v>90</v>
      </c>
      <c r="B26" s="29">
        <v>67</v>
      </c>
      <c r="C26" s="29">
        <v>114</v>
      </c>
      <c r="D26" s="34">
        <v>69.5</v>
      </c>
      <c r="E26" s="42"/>
    </row>
    <row r="27" spans="1:6">
      <c r="A27" s="5" t="s">
        <v>91</v>
      </c>
      <c r="B27" s="29">
        <v>46</v>
      </c>
      <c r="C27" s="29">
        <v>64</v>
      </c>
      <c r="D27" s="34">
        <v>45</v>
      </c>
      <c r="E27" s="42"/>
    </row>
    <row r="28" spans="1:6">
      <c r="A28" s="5" t="s">
        <v>92</v>
      </c>
      <c r="B28" s="6">
        <v>78</v>
      </c>
      <c r="C28" s="34">
        <v>108</v>
      </c>
      <c r="D28" s="34">
        <v>75.75</v>
      </c>
      <c r="E28" s="42"/>
    </row>
    <row r="29" spans="1:6">
      <c r="A29" s="5" t="s">
        <v>93</v>
      </c>
      <c r="B29" s="6">
        <v>73</v>
      </c>
      <c r="C29" s="34">
        <v>105</v>
      </c>
      <c r="D29" s="34">
        <v>70.75</v>
      </c>
      <c r="E29" s="42"/>
    </row>
    <row r="30" spans="1:6">
      <c r="A30" s="5" t="s">
        <v>94</v>
      </c>
      <c r="B30" s="6">
        <v>32</v>
      </c>
      <c r="C30" s="34">
        <v>40</v>
      </c>
      <c r="D30" s="34">
        <v>28.75</v>
      </c>
      <c r="E30" s="42"/>
    </row>
    <row r="31" spans="1:6">
      <c r="A31" s="5" t="s">
        <v>95</v>
      </c>
      <c r="B31" s="6">
        <v>21</v>
      </c>
      <c r="C31" s="34">
        <v>38</v>
      </c>
      <c r="D31" s="34">
        <v>22</v>
      </c>
      <c r="E31" s="42"/>
    </row>
    <row r="32" spans="1:6">
      <c r="A32" s="5" t="s">
        <v>97</v>
      </c>
      <c r="B32" s="6">
        <v>19</v>
      </c>
      <c r="C32" s="34">
        <v>13</v>
      </c>
      <c r="D32" s="34">
        <v>14</v>
      </c>
      <c r="E32" s="42"/>
    </row>
    <row r="33" spans="1:5">
      <c r="A33" s="5" t="s">
        <v>96</v>
      </c>
      <c r="B33" s="6">
        <v>80</v>
      </c>
      <c r="C33" s="34">
        <v>125</v>
      </c>
      <c r="D33" s="34">
        <v>90.5</v>
      </c>
      <c r="E33" s="42"/>
    </row>
    <row r="34" spans="1:5">
      <c r="A34" s="5" t="s">
        <v>98</v>
      </c>
      <c r="B34" s="29">
        <v>35</v>
      </c>
      <c r="C34" s="29">
        <v>51</v>
      </c>
      <c r="D34" s="34">
        <v>30.5</v>
      </c>
      <c r="E34" s="42"/>
    </row>
    <row r="35" spans="1:5">
      <c r="A35" s="5" t="s">
        <v>99</v>
      </c>
      <c r="B35" s="29">
        <v>55</v>
      </c>
      <c r="C35" s="29">
        <v>71</v>
      </c>
      <c r="D35" s="34">
        <v>47.25</v>
      </c>
      <c r="E35" s="42"/>
    </row>
    <row r="36" spans="1:5">
      <c r="A36" s="5" t="s">
        <v>100</v>
      </c>
      <c r="B36" s="29">
        <v>30</v>
      </c>
      <c r="C36" s="29">
        <v>41</v>
      </c>
      <c r="D36" s="34">
        <v>34.25</v>
      </c>
      <c r="E36" s="42"/>
    </row>
    <row r="37" spans="1:5">
      <c r="A37" s="2" t="s">
        <v>5</v>
      </c>
      <c r="B37" s="3">
        <v>1376</v>
      </c>
      <c r="C37" s="38">
        <f>SUM(C5:C36)</f>
        <v>1975</v>
      </c>
      <c r="D37" s="38">
        <v>1392.25</v>
      </c>
      <c r="E37" s="42"/>
    </row>
    <row r="39" spans="1:5">
      <c r="A39" s="7" t="s">
        <v>6</v>
      </c>
    </row>
    <row r="40" spans="1:5">
      <c r="A40" s="8" t="s">
        <v>112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40">
    <tabColor theme="6"/>
  </sheetPr>
  <dimension ref="A1:E74"/>
  <sheetViews>
    <sheetView tabSelected="1" workbookViewId="0">
      <selection activeCell="J20" sqref="J20"/>
    </sheetView>
  </sheetViews>
  <sheetFormatPr defaultRowHeight="15"/>
  <cols>
    <col min="1" max="1" width="63" bestFit="1" customWidth="1"/>
    <col min="2" max="2" width="12.42578125" style="28" bestFit="1" customWidth="1"/>
    <col min="3" max="3" width="12.42578125" bestFit="1" customWidth="1"/>
    <col min="4" max="4" width="9.140625" style="28"/>
    <col min="5" max="5" width="9.140625" style="37"/>
  </cols>
  <sheetData>
    <row r="1" spans="1:5">
      <c r="A1" s="1" t="s">
        <v>0</v>
      </c>
    </row>
    <row r="2" spans="1:5">
      <c r="A2" s="1" t="s">
        <v>101</v>
      </c>
    </row>
    <row r="3" spans="1:5" ht="15.75" thickBot="1"/>
    <row r="4" spans="1:5" ht="15.75" thickBot="1">
      <c r="A4" s="32" t="s">
        <v>102</v>
      </c>
      <c r="B4" s="33" t="s">
        <v>146</v>
      </c>
      <c r="C4" s="33" t="s">
        <v>140</v>
      </c>
      <c r="D4" s="33" t="s">
        <v>2</v>
      </c>
      <c r="E4"/>
    </row>
    <row r="5" spans="1:5">
      <c r="A5" s="20" t="s">
        <v>103</v>
      </c>
      <c r="B5" s="21">
        <v>425</v>
      </c>
      <c r="C5" s="21">
        <v>560</v>
      </c>
      <c r="D5" s="39">
        <v>378</v>
      </c>
      <c r="E5"/>
    </row>
    <row r="6" spans="1:5">
      <c r="A6" s="40" t="s">
        <v>127</v>
      </c>
      <c r="B6" s="21">
        <v>349</v>
      </c>
      <c r="C6" s="21">
        <v>523</v>
      </c>
      <c r="D6" s="39">
        <v>354</v>
      </c>
      <c r="E6"/>
    </row>
    <row r="7" spans="1:5">
      <c r="A7" s="40" t="s">
        <v>129</v>
      </c>
      <c r="B7" s="21">
        <v>154</v>
      </c>
      <c r="C7" s="21">
        <v>168</v>
      </c>
      <c r="D7" s="39">
        <v>129</v>
      </c>
      <c r="E7"/>
    </row>
    <row r="8" spans="1:5">
      <c r="A8" s="40" t="s">
        <v>130</v>
      </c>
      <c r="B8" s="21">
        <v>132</v>
      </c>
      <c r="C8" s="21">
        <v>167</v>
      </c>
      <c r="D8" s="39">
        <v>122</v>
      </c>
      <c r="E8"/>
    </row>
    <row r="9" spans="1:5">
      <c r="A9" s="40" t="s">
        <v>121</v>
      </c>
      <c r="B9" s="21">
        <v>126</v>
      </c>
      <c r="C9" s="39">
        <v>121</v>
      </c>
      <c r="D9" s="39">
        <v>97</v>
      </c>
      <c r="E9"/>
    </row>
    <row r="10" spans="1:5">
      <c r="A10" s="40" t="s">
        <v>139</v>
      </c>
      <c r="B10" s="21">
        <v>109</v>
      </c>
      <c r="C10" s="21">
        <v>171</v>
      </c>
      <c r="D10" s="39">
        <v>105</v>
      </c>
      <c r="E10"/>
    </row>
    <row r="11" spans="1:5">
      <c r="A11" s="40" t="s">
        <v>119</v>
      </c>
      <c r="B11" s="21">
        <v>92</v>
      </c>
      <c r="C11" s="21">
        <v>144</v>
      </c>
      <c r="D11" s="39">
        <v>108</v>
      </c>
      <c r="E11"/>
    </row>
    <row r="12" spans="1:5">
      <c r="A12" s="36" t="s">
        <v>115</v>
      </c>
      <c r="B12" s="21">
        <v>82</v>
      </c>
      <c r="C12" s="21">
        <v>149</v>
      </c>
      <c r="D12" s="39">
        <v>96</v>
      </c>
      <c r="E12"/>
    </row>
    <row r="13" spans="1:5">
      <c r="A13" s="20" t="s">
        <v>118</v>
      </c>
      <c r="B13" s="21">
        <v>78</v>
      </c>
      <c r="C13" s="39">
        <v>107</v>
      </c>
      <c r="D13" s="39">
        <v>77</v>
      </c>
      <c r="E13"/>
    </row>
    <row r="14" spans="1:5">
      <c r="A14" s="36" t="s">
        <v>143</v>
      </c>
      <c r="B14" s="21">
        <v>77</v>
      </c>
      <c r="C14" s="39">
        <v>120</v>
      </c>
      <c r="D14" s="39">
        <v>78</v>
      </c>
      <c r="E14"/>
    </row>
    <row r="15" spans="1:5">
      <c r="A15" s="41" t="s">
        <v>131</v>
      </c>
      <c r="B15" s="39">
        <v>72</v>
      </c>
      <c r="C15" s="21">
        <v>155</v>
      </c>
      <c r="D15" s="39">
        <v>114</v>
      </c>
      <c r="E15"/>
    </row>
    <row r="16" spans="1:5">
      <c r="A16" s="40" t="s">
        <v>144</v>
      </c>
      <c r="B16" s="10">
        <v>63</v>
      </c>
      <c r="C16" s="29">
        <v>115</v>
      </c>
      <c r="D16" s="39">
        <v>71</v>
      </c>
      <c r="E16"/>
    </row>
    <row r="17" spans="1:5">
      <c r="A17" s="40" t="s">
        <v>150</v>
      </c>
      <c r="B17" s="39">
        <v>54</v>
      </c>
      <c r="C17" s="39">
        <v>59</v>
      </c>
      <c r="D17" s="39">
        <v>55</v>
      </c>
      <c r="E17"/>
    </row>
    <row r="18" spans="1:5">
      <c r="A18" s="40" t="s">
        <v>133</v>
      </c>
      <c r="B18" s="63">
        <v>53</v>
      </c>
      <c r="C18" s="39">
        <v>115</v>
      </c>
      <c r="D18" s="39">
        <v>86</v>
      </c>
      <c r="E18"/>
    </row>
    <row r="19" spans="1:5" s="37" customFormat="1">
      <c r="A19" s="40" t="s">
        <v>128</v>
      </c>
      <c r="B19" s="39">
        <v>51</v>
      </c>
      <c r="C19" s="21">
        <v>132</v>
      </c>
      <c r="D19" s="39">
        <v>95</v>
      </c>
    </row>
    <row r="20" spans="1:5" s="37" customFormat="1">
      <c r="A20" s="36" t="s">
        <v>132</v>
      </c>
      <c r="B20" s="39">
        <v>48</v>
      </c>
      <c r="C20" s="21">
        <v>134</v>
      </c>
      <c r="D20" s="39">
        <v>90</v>
      </c>
    </row>
    <row r="21" spans="1:5" s="37" customFormat="1">
      <c r="A21" s="40" t="s">
        <v>138</v>
      </c>
      <c r="B21" s="39">
        <v>6</v>
      </c>
      <c r="C21" s="39">
        <v>63</v>
      </c>
      <c r="D21" s="39">
        <v>58</v>
      </c>
    </row>
    <row r="22" spans="1:5" s="37" customFormat="1">
      <c r="A22" s="8"/>
      <c r="B22" s="24"/>
      <c r="C22" s="24"/>
      <c r="D22" s="24"/>
    </row>
    <row r="23" spans="1:5">
      <c r="A23" s="22"/>
      <c r="B23" s="30" t="s">
        <v>104</v>
      </c>
      <c r="C23" s="24"/>
      <c r="D23" s="24"/>
      <c r="E23"/>
    </row>
    <row r="24" spans="1:5">
      <c r="A24" s="22"/>
      <c r="B24" s="23"/>
      <c r="C24" s="24"/>
      <c r="D24" s="24"/>
      <c r="E24"/>
    </row>
    <row r="25" spans="1:5">
      <c r="A25" s="7" t="s">
        <v>6</v>
      </c>
      <c r="E25"/>
    </row>
    <row r="26" spans="1:5">
      <c r="A26" s="8" t="s">
        <v>135</v>
      </c>
      <c r="E26"/>
    </row>
    <row r="27" spans="1:5">
      <c r="A27" s="22" t="s">
        <v>120</v>
      </c>
      <c r="E27"/>
    </row>
    <row r="28" spans="1:5">
      <c r="E28"/>
    </row>
    <row r="29" spans="1:5">
      <c r="A29" s="44"/>
      <c r="B29" s="45"/>
      <c r="E29"/>
    </row>
    <row r="30" spans="1:5">
      <c r="A30" s="22"/>
      <c r="B30" s="45"/>
      <c r="E30"/>
    </row>
    <row r="31" spans="1:5">
      <c r="A31" s="8"/>
      <c r="B31" s="45"/>
      <c r="E31"/>
    </row>
    <row r="32" spans="1:5">
      <c r="A32" s="8"/>
      <c r="B32" s="45"/>
      <c r="E32"/>
    </row>
    <row r="33" spans="1:5">
      <c r="A33" s="8"/>
      <c r="B33" s="45"/>
      <c r="E33"/>
    </row>
    <row r="34" spans="1:5">
      <c r="A34" s="8"/>
      <c r="B34" s="45"/>
      <c r="E34"/>
    </row>
    <row r="35" spans="1:5">
      <c r="A35" s="22"/>
      <c r="B35" s="45"/>
      <c r="E35"/>
    </row>
    <row r="36" spans="1:5">
      <c r="A36" s="46"/>
      <c r="B36" s="45"/>
      <c r="E36"/>
    </row>
    <row r="37" spans="1:5">
      <c r="A37" s="46"/>
      <c r="B37" s="45"/>
      <c r="E37"/>
    </row>
    <row r="38" spans="1:5">
      <c r="A38" s="46"/>
      <c r="B38" s="45"/>
      <c r="E38"/>
    </row>
    <row r="39" spans="1:5">
      <c r="A39" s="22"/>
      <c r="B39" s="45"/>
      <c r="E39"/>
    </row>
    <row r="40" spans="1:5">
      <c r="A40" s="46"/>
      <c r="B40" s="45"/>
      <c r="E40"/>
    </row>
    <row r="41" spans="1:5">
      <c r="A41" s="8"/>
      <c r="B41" s="45"/>
      <c r="E41"/>
    </row>
    <row r="42" spans="1:5">
      <c r="A42" s="22"/>
      <c r="B42" s="45"/>
      <c r="E42"/>
    </row>
    <row r="43" spans="1:5">
      <c r="A43" s="8"/>
      <c r="B43" s="45"/>
      <c r="E43"/>
    </row>
    <row r="44" spans="1:5">
      <c r="A44" s="8"/>
      <c r="B44" s="45"/>
      <c r="E44"/>
    </row>
    <row r="45" spans="1:5">
      <c r="A45" s="8"/>
      <c r="B45" s="45"/>
      <c r="E45"/>
    </row>
    <row r="46" spans="1:5">
      <c r="A46" s="46"/>
      <c r="B46" s="45"/>
      <c r="E46"/>
    </row>
    <row r="47" spans="1:5">
      <c r="A47" s="8"/>
      <c r="B47" s="45"/>
      <c r="E47"/>
    </row>
    <row r="48" spans="1:5">
      <c r="A48" s="22"/>
      <c r="B48" s="45"/>
      <c r="E48"/>
    </row>
    <row r="49" spans="1:5">
      <c r="A49" s="8"/>
      <c r="B49" s="45"/>
      <c r="E49"/>
    </row>
    <row r="50" spans="1:5">
      <c r="A50" s="8"/>
      <c r="B50" s="45"/>
      <c r="E50"/>
    </row>
    <row r="51" spans="1:5">
      <c r="A51" s="8"/>
      <c r="B51" s="45"/>
      <c r="E51"/>
    </row>
    <row r="52" spans="1:5">
      <c r="A52" s="43"/>
      <c r="B52" s="45"/>
      <c r="E52"/>
    </row>
    <row r="53" spans="1:5">
      <c r="E53"/>
    </row>
    <row r="54" spans="1:5">
      <c r="E54"/>
    </row>
    <row r="55" spans="1:5">
      <c r="E55"/>
    </row>
    <row r="56" spans="1:5">
      <c r="E56"/>
    </row>
    <row r="57" spans="1:5">
      <c r="E57"/>
    </row>
    <row r="58" spans="1:5">
      <c r="E58"/>
    </row>
    <row r="59" spans="1:5">
      <c r="E59"/>
    </row>
    <row r="60" spans="1:5">
      <c r="E60"/>
    </row>
    <row r="61" spans="1:5">
      <c r="E61"/>
    </row>
    <row r="62" spans="1:5">
      <c r="E62"/>
    </row>
    <row r="63" spans="1:5">
      <c r="E63"/>
    </row>
    <row r="64" spans="1:5">
      <c r="E64"/>
    </row>
    <row r="65" spans="5:5">
      <c r="E65"/>
    </row>
    <row r="66" spans="5:5">
      <c r="E66"/>
    </row>
    <row r="67" spans="5:5">
      <c r="E67"/>
    </row>
    <row r="68" spans="5:5">
      <c r="E68"/>
    </row>
    <row r="69" spans="5:5">
      <c r="E69"/>
    </row>
    <row r="70" spans="5:5">
      <c r="E70"/>
    </row>
    <row r="71" spans="5:5">
      <c r="E71"/>
    </row>
    <row r="72" spans="5:5">
      <c r="E72"/>
    </row>
    <row r="73" spans="5:5">
      <c r="E73"/>
    </row>
    <row r="74" spans="5:5">
      <c r="E74"/>
    </row>
  </sheetData>
  <sortState ref="A5:D21">
    <sortCondition descending="1" ref="B5:B21"/>
  </sortState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Atendimentos trim</vt:lpstr>
      <vt:lpstr>Protocolos trim</vt:lpstr>
      <vt:lpstr>Sec Geral Trim</vt:lpstr>
      <vt:lpstr>Sec e Un Geral Trim</vt:lpstr>
      <vt:lpstr>Subs Trim</vt:lpstr>
      <vt:lpstr>Nat Geral Trim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d779825</dc:creator>
  <cp:lastModifiedBy>x347599</cp:lastModifiedBy>
  <dcterms:created xsi:type="dcterms:W3CDTF">2015-01-14T17:57:51Z</dcterms:created>
  <dcterms:modified xsi:type="dcterms:W3CDTF">2016-11-09T17:51:38Z</dcterms:modified>
</cp:coreProperties>
</file>